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40.174\share3\R7（2025）\01　高齢者支援課\103　施設介護班\90 社会福祉施設等災害復旧費国庫補助金\★要綱、要項、要領等\03：【県】要領等\03：県要領（策定）\20260318（決裁）要領制定\02：施行\02：要領（設備）\"/>
    </mc:Choice>
  </mc:AlternateContent>
  <xr:revisionPtr revIDLastSave="0" documentId="13_ncr:1_{B6D720FB-4CDC-46D1-919C-6F212436E390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別紙４" sheetId="2" state="hidden" r:id="rId1"/>
    <sheet name="(R7.8月豪雨 )別紙３－①【総計】" sheetId="1" r:id="rId2"/>
  </sheets>
  <definedNames>
    <definedName name="_xlnm.Print_Area" localSheetId="1">'(R7.8月豪雨 )別紙３－①【総計】'!$A$1:$N$21</definedName>
    <definedName name="_xlnm.Print_Area" localSheetId="0">別紙４!$A$1:$P$34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2" l="1"/>
  <c r="J9" i="2" s="1"/>
  <c r="G9" i="2"/>
  <c r="J27" i="2"/>
  <c r="J26" i="2"/>
  <c r="J23" i="2"/>
  <c r="J19" i="2"/>
  <c r="J11" i="2"/>
  <c r="J10" i="2"/>
  <c r="G12" i="2"/>
  <c r="I11" i="2"/>
  <c r="I10" i="2"/>
  <c r="I13" i="2"/>
  <c r="J13" i="2" s="1"/>
  <c r="I13" i="1"/>
  <c r="M29" i="2"/>
  <c r="L28" i="2"/>
  <c r="O28" i="2" s="1"/>
  <c r="K28" i="2"/>
  <c r="I28" i="2"/>
  <c r="J28" i="2" s="1"/>
  <c r="G28" i="2"/>
  <c r="O27" i="2"/>
  <c r="L27" i="2"/>
  <c r="K27" i="2"/>
  <c r="I27" i="2"/>
  <c r="G27" i="2"/>
  <c r="L26" i="2"/>
  <c r="O26" i="2" s="1"/>
  <c r="K26" i="2"/>
  <c r="I26" i="2"/>
  <c r="G26" i="2"/>
  <c r="L25" i="2"/>
  <c r="O25" i="2" s="1"/>
  <c r="K25" i="2"/>
  <c r="I25" i="2"/>
  <c r="J25" i="2" s="1"/>
  <c r="G25" i="2"/>
  <c r="L24" i="2"/>
  <c r="O24" i="2" s="1"/>
  <c r="K24" i="2"/>
  <c r="I24" i="2"/>
  <c r="J24" i="2" s="1"/>
  <c r="G24" i="2"/>
  <c r="L23" i="2"/>
  <c r="O23" i="2" s="1"/>
  <c r="K23" i="2"/>
  <c r="I23" i="2"/>
  <c r="G23" i="2"/>
  <c r="L22" i="2"/>
  <c r="O22" i="2" s="1"/>
  <c r="K22" i="2"/>
  <c r="I22" i="2"/>
  <c r="J22" i="2" s="1"/>
  <c r="G22" i="2"/>
  <c r="L21" i="2"/>
  <c r="O21" i="2" s="1"/>
  <c r="K21" i="2"/>
  <c r="I21" i="2"/>
  <c r="J21" i="2" s="1"/>
  <c r="G21" i="2"/>
  <c r="L20" i="2"/>
  <c r="O20" i="2" s="1"/>
  <c r="K20" i="2"/>
  <c r="I20" i="2"/>
  <c r="J20" i="2" s="1"/>
  <c r="G20" i="2"/>
  <c r="L19" i="2"/>
  <c r="O19" i="2" s="1"/>
  <c r="K19" i="2"/>
  <c r="I19" i="2"/>
  <c r="G19" i="2"/>
  <c r="L18" i="2"/>
  <c r="O18" i="2" s="1"/>
  <c r="K18" i="2"/>
  <c r="I18" i="2"/>
  <c r="J18" i="2" s="1"/>
  <c r="G18" i="2"/>
  <c r="L17" i="2"/>
  <c r="O17" i="2" s="1"/>
  <c r="K17" i="2"/>
  <c r="I17" i="2"/>
  <c r="J17" i="2" s="1"/>
  <c r="G17" i="2"/>
  <c r="L16" i="2"/>
  <c r="O16" i="2" s="1"/>
  <c r="K16" i="2"/>
  <c r="I16" i="2"/>
  <c r="J16" i="2" s="1"/>
  <c r="G16" i="2"/>
  <c r="L15" i="2"/>
  <c r="O15" i="2" s="1"/>
  <c r="K15" i="2"/>
  <c r="I15" i="2"/>
  <c r="J15" i="2" s="1"/>
  <c r="G15" i="2"/>
  <c r="L14" i="2"/>
  <c r="O14" i="2" s="1"/>
  <c r="K14" i="2"/>
  <c r="I14" i="2"/>
  <c r="J14" i="2" s="1"/>
  <c r="G14" i="2"/>
  <c r="O13" i="2"/>
  <c r="L13" i="2"/>
  <c r="K13" i="2"/>
  <c r="G13" i="2"/>
  <c r="L12" i="2"/>
  <c r="O12" i="2" s="1"/>
  <c r="K12" i="2"/>
  <c r="I12" i="2"/>
  <c r="J12" i="2" s="1"/>
  <c r="L11" i="2"/>
  <c r="O11" i="2" s="1"/>
  <c r="K11" i="2"/>
  <c r="G11" i="2"/>
  <c r="L10" i="2"/>
  <c r="K10" i="2"/>
  <c r="G10" i="2"/>
  <c r="F8" i="1"/>
  <c r="I8" i="1" s="1"/>
  <c r="J8" i="1" s="1"/>
  <c r="K8" i="1" s="1"/>
  <c r="F15" i="1"/>
  <c r="I15" i="1" s="1"/>
  <c r="J15" i="1" s="1"/>
  <c r="K15" i="1" s="1"/>
  <c r="F14" i="1"/>
  <c r="I14" i="1" s="1"/>
  <c r="J14" i="1" s="1"/>
  <c r="K14" i="1" s="1"/>
  <c r="F13" i="1"/>
  <c r="F12" i="1"/>
  <c r="I12" i="1" s="1"/>
  <c r="J12" i="1" s="1"/>
  <c r="K12" i="1" s="1"/>
  <c r="F11" i="1"/>
  <c r="I11" i="1" s="1"/>
  <c r="J11" i="1" s="1"/>
  <c r="K11" i="1" s="1"/>
  <c r="F10" i="1"/>
  <c r="I10" i="1" s="1"/>
  <c r="J10" i="1" s="1"/>
  <c r="K10" i="1" s="1"/>
  <c r="F9" i="1"/>
  <c r="I9" i="1" s="1"/>
  <c r="J9" i="1" s="1"/>
  <c r="K9" i="1" s="1"/>
  <c r="F7" i="1"/>
  <c r="I7" i="1" s="1"/>
  <c r="J7" i="1" s="1"/>
  <c r="K7" i="1" s="1"/>
  <c r="K9" i="2" l="1"/>
  <c r="J13" i="1"/>
  <c r="K13" i="1" s="1"/>
  <c r="O10" i="2"/>
  <c r="F6" i="1"/>
  <c r="A7" i="1"/>
  <c r="A8" i="1" s="1"/>
  <c r="A9" i="1" s="1"/>
  <c r="A10" i="1" s="1"/>
  <c r="A11" i="1" s="1"/>
  <c r="A12" i="1" s="1"/>
  <c r="A13" i="1" s="1"/>
  <c r="A14" i="1" s="1"/>
  <c r="A15" i="1" s="1"/>
  <c r="I6" i="1" l="1"/>
  <c r="J6" i="1" s="1"/>
  <c r="K6" i="1" s="1"/>
  <c r="K16" i="1" s="1"/>
  <c r="K29" i="2"/>
  <c r="L9" i="2"/>
  <c r="O9" i="2" l="1"/>
  <c r="O29" i="2" s="1"/>
  <c r="L2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杉本 勝亮(sugimoto-katsuaki.po8)</author>
  </authors>
  <commentList>
    <comment ref="B5" authorId="0" shapeId="0" xr:uid="{441B246F-8D92-40FD-AD93-A5037F1A089F}">
      <text>
        <r>
          <rPr>
            <b/>
            <sz val="11"/>
            <color indexed="81"/>
            <rFont val="MS P ゴシック"/>
            <family val="3"/>
            <charset val="128"/>
          </rPr>
          <t>事業所ごとにご記入願います。
記載例：社会福祉法人○○（△△訪問介護事業所）</t>
        </r>
      </text>
    </comment>
    <comment ref="D5" authorId="0" shapeId="0" xr:uid="{80BA6AA5-5BAD-4622-B2D9-A8AA73B4CB37}">
      <text>
        <r>
          <rPr>
            <b/>
            <sz val="11"/>
            <color indexed="81"/>
            <rFont val="MS P ゴシック"/>
            <family val="3"/>
            <charset val="128"/>
          </rPr>
          <t>リストから選択してください</t>
        </r>
      </text>
    </comment>
    <comment ref="I5" authorId="0" shapeId="0" xr:uid="{45AE6003-D786-48B4-A061-99B19D407BF4}">
      <text>
        <r>
          <rPr>
            <sz val="11"/>
            <color indexed="81"/>
            <rFont val="MS P ゴシック"/>
            <family val="3"/>
            <charset val="128"/>
          </rPr>
          <t>Ｃ列を入力すると自動的に入力されます。</t>
        </r>
      </text>
    </comment>
  </commentList>
</comments>
</file>

<file path=xl/sharedStrings.xml><?xml version="1.0" encoding="utf-8"?>
<sst xmlns="http://schemas.openxmlformats.org/spreadsheetml/2006/main" count="93" uniqueCount="93">
  <si>
    <t>事業所等名称</t>
    <rPh sb="0" eb="3">
      <t>ジギョウショ</t>
    </rPh>
    <rPh sb="3" eb="4">
      <t>トウ</t>
    </rPh>
    <rPh sb="4" eb="6">
      <t>メイショウ</t>
    </rPh>
    <phoneticPr fontId="2"/>
  </si>
  <si>
    <t>総事業費</t>
    <rPh sb="0" eb="4">
      <t>ソウジギョウヒ</t>
    </rPh>
    <phoneticPr fontId="2"/>
  </si>
  <si>
    <t>寄付金その他の収入額</t>
    <rPh sb="0" eb="3">
      <t>キフキン</t>
    </rPh>
    <rPh sb="5" eb="6">
      <t>タ</t>
    </rPh>
    <rPh sb="7" eb="9">
      <t>シュウニュウ</t>
    </rPh>
    <rPh sb="9" eb="10">
      <t>ガク</t>
    </rPh>
    <phoneticPr fontId="2"/>
  </si>
  <si>
    <t>差引額</t>
    <rPh sb="0" eb="2">
      <t>サシヒキ</t>
    </rPh>
    <rPh sb="2" eb="3">
      <t>ガク</t>
    </rPh>
    <phoneticPr fontId="2"/>
  </si>
  <si>
    <t>基準額</t>
    <rPh sb="0" eb="2">
      <t>キジュン</t>
    </rPh>
    <rPh sb="2" eb="3">
      <t>ガク</t>
    </rPh>
    <phoneticPr fontId="2"/>
  </si>
  <si>
    <t>地方公共団体補助額</t>
    <rPh sb="0" eb="2">
      <t>チホウ</t>
    </rPh>
    <rPh sb="2" eb="4">
      <t>コウキョウ</t>
    </rPh>
    <rPh sb="4" eb="6">
      <t>ダンタイ</t>
    </rPh>
    <rPh sb="6" eb="8">
      <t>ホジョ</t>
    </rPh>
    <rPh sb="8" eb="9">
      <t>ガク</t>
    </rPh>
    <phoneticPr fontId="2"/>
  </si>
  <si>
    <t>（単位：円）</t>
    <rPh sb="1" eb="3">
      <t>タンイ</t>
    </rPh>
    <rPh sb="4" eb="5">
      <t>エン</t>
    </rPh>
    <phoneticPr fontId="2"/>
  </si>
  <si>
    <t>Ａ</t>
    <phoneticPr fontId="2"/>
  </si>
  <si>
    <t>Ｂ</t>
    <phoneticPr fontId="2"/>
  </si>
  <si>
    <t>Ｃ（Ａ－Ｂ）</t>
    <phoneticPr fontId="2"/>
  </si>
  <si>
    <t>Ｄ</t>
    <phoneticPr fontId="2"/>
  </si>
  <si>
    <t>Ｅ</t>
    <phoneticPr fontId="2"/>
  </si>
  <si>
    <t>Ｆ</t>
    <phoneticPr fontId="2"/>
  </si>
  <si>
    <t>Ｇ</t>
    <phoneticPr fontId="2"/>
  </si>
  <si>
    <t>Ｈ</t>
    <phoneticPr fontId="2"/>
  </si>
  <si>
    <t>Ｉ</t>
    <phoneticPr fontId="2"/>
  </si>
  <si>
    <t>国庫補助
所要額</t>
    <rPh sb="0" eb="2">
      <t>コッコ</t>
    </rPh>
    <rPh sb="2" eb="4">
      <t>ホジョ</t>
    </rPh>
    <rPh sb="5" eb="7">
      <t>ショヨウ</t>
    </rPh>
    <rPh sb="7" eb="8">
      <t>ガク</t>
    </rPh>
    <phoneticPr fontId="2"/>
  </si>
  <si>
    <t>№</t>
    <phoneticPr fontId="2"/>
  </si>
  <si>
    <t>事業種別</t>
    <rPh sb="0" eb="2">
      <t>ジギョウ</t>
    </rPh>
    <rPh sb="2" eb="4">
      <t>シュベツ</t>
    </rPh>
    <phoneticPr fontId="2"/>
  </si>
  <si>
    <t>合　計</t>
    <rPh sb="0" eb="1">
      <t>ア</t>
    </rPh>
    <rPh sb="2" eb="3">
      <t>ケイ</t>
    </rPh>
    <phoneticPr fontId="2"/>
  </si>
  <si>
    <t>国庫補助
基本額</t>
    <rPh sb="0" eb="2">
      <t>コッコ</t>
    </rPh>
    <rPh sb="2" eb="4">
      <t>ホジョ</t>
    </rPh>
    <rPh sb="5" eb="7">
      <t>キホン</t>
    </rPh>
    <rPh sb="7" eb="8">
      <t>ガク</t>
    </rPh>
    <phoneticPr fontId="2"/>
  </si>
  <si>
    <t>国庫補助
交付決定額</t>
    <rPh sb="0" eb="2">
      <t>コッコ</t>
    </rPh>
    <rPh sb="2" eb="4">
      <t>ホジョ</t>
    </rPh>
    <rPh sb="5" eb="7">
      <t>コウフ</t>
    </rPh>
    <rPh sb="7" eb="9">
      <t>ケッテイ</t>
    </rPh>
    <rPh sb="9" eb="10">
      <t>ガク</t>
    </rPh>
    <phoneticPr fontId="2"/>
  </si>
  <si>
    <t>国庫補助
受入済額</t>
    <rPh sb="0" eb="2">
      <t>コッコ</t>
    </rPh>
    <rPh sb="2" eb="4">
      <t>ホジョ</t>
    </rPh>
    <rPh sb="5" eb="7">
      <t>ウケイレ</t>
    </rPh>
    <rPh sb="7" eb="8">
      <t>ズミ</t>
    </rPh>
    <rPh sb="8" eb="9">
      <t>ガク</t>
    </rPh>
    <phoneticPr fontId="2"/>
  </si>
  <si>
    <t>Ｊ</t>
    <phoneticPr fontId="2"/>
  </si>
  <si>
    <t>差引過
不足額</t>
    <rPh sb="0" eb="2">
      <t>サシヒキ</t>
    </rPh>
    <rPh sb="2" eb="3">
      <t>カ</t>
    </rPh>
    <rPh sb="4" eb="6">
      <t>フソク</t>
    </rPh>
    <rPh sb="6" eb="7">
      <t>ガク</t>
    </rPh>
    <phoneticPr fontId="2"/>
  </si>
  <si>
    <t>K(J-H)</t>
  </si>
  <si>
    <t>対象経費
実支出額</t>
    <rPh sb="0" eb="2">
      <t>タイショウ</t>
    </rPh>
    <rPh sb="2" eb="4">
      <t>ケイヒ</t>
    </rPh>
    <rPh sb="5" eb="8">
      <t>ジツシシュツ</t>
    </rPh>
    <rPh sb="8" eb="9">
      <t>ガク</t>
    </rPh>
    <phoneticPr fontId="2"/>
  </si>
  <si>
    <t>（注１）事業所等名称欄には、事業種別も記入すること。（例：○○○○訪問介護事業所）</t>
    <rPh sb="1" eb="2">
      <t>チュウ</t>
    </rPh>
    <rPh sb="4" eb="6">
      <t>ジギョウ</t>
    </rPh>
    <rPh sb="6" eb="7">
      <t>ショ</t>
    </rPh>
    <rPh sb="7" eb="8">
      <t>トウ</t>
    </rPh>
    <rPh sb="8" eb="10">
      <t>メイショウ</t>
    </rPh>
    <rPh sb="10" eb="11">
      <t>ラン</t>
    </rPh>
    <rPh sb="14" eb="16">
      <t>ジギョウ</t>
    </rPh>
    <rPh sb="16" eb="18">
      <t>シュベツ</t>
    </rPh>
    <rPh sb="19" eb="21">
      <t>キニュウ</t>
    </rPh>
    <rPh sb="27" eb="28">
      <t>レイ</t>
    </rPh>
    <rPh sb="33" eb="35">
      <t>ホウモン</t>
    </rPh>
    <rPh sb="35" eb="37">
      <t>カイゴ</t>
    </rPh>
    <rPh sb="37" eb="39">
      <t>ジギョウ</t>
    </rPh>
    <rPh sb="39" eb="40">
      <t>ショ</t>
    </rPh>
    <phoneticPr fontId="2"/>
  </si>
  <si>
    <t>別紙４</t>
    <rPh sb="0" eb="2">
      <t>ベッシ</t>
    </rPh>
    <phoneticPr fontId="2"/>
  </si>
  <si>
    <t>（単位：円）</t>
    <rPh sb="1" eb="3">
      <t>タンイ</t>
    </rPh>
    <rPh sb="4" eb="5">
      <t>エン</t>
    </rPh>
    <phoneticPr fontId="9"/>
  </si>
  <si>
    <t>№</t>
    <phoneticPr fontId="9"/>
  </si>
  <si>
    <r>
      <t>設置主体名
（都道</t>
    </r>
    <r>
      <rPr>
        <sz val="11"/>
        <color indexed="8"/>
        <rFont val="ＭＳ ゴシック"/>
        <family val="3"/>
        <charset val="128"/>
      </rPr>
      <t>府県・市区町村
・民間事業者等）</t>
    </r>
    <rPh sb="0" eb="2">
      <t>セッチ</t>
    </rPh>
    <rPh sb="2" eb="4">
      <t>シュタイ</t>
    </rPh>
    <rPh sb="4" eb="5">
      <t>メイ</t>
    </rPh>
    <rPh sb="7" eb="9">
      <t>トドウ</t>
    </rPh>
    <rPh sb="12" eb="14">
      <t>シク</t>
    </rPh>
    <rPh sb="14" eb="16">
      <t>チョウソン</t>
    </rPh>
    <rPh sb="18" eb="20">
      <t>ミンカン</t>
    </rPh>
    <rPh sb="20" eb="23">
      <t>ジギョウシャ</t>
    </rPh>
    <rPh sb="23" eb="24">
      <t>トウ</t>
    </rPh>
    <phoneticPr fontId="9"/>
  </si>
  <si>
    <t>事業所及び施設等</t>
    <rPh sb="0" eb="3">
      <t>ジギョウショ</t>
    </rPh>
    <rPh sb="3" eb="4">
      <t>オヨ</t>
    </rPh>
    <rPh sb="5" eb="7">
      <t>シセツ</t>
    </rPh>
    <rPh sb="7" eb="8">
      <t>トウ</t>
    </rPh>
    <phoneticPr fontId="9"/>
  </si>
  <si>
    <t>総事業費</t>
    <rPh sb="0" eb="1">
      <t>ソウ</t>
    </rPh>
    <rPh sb="1" eb="4">
      <t>ジギョウヒ</t>
    </rPh>
    <phoneticPr fontId="9"/>
  </si>
  <si>
    <t>寄付金その他
の収入額</t>
    <rPh sb="0" eb="3">
      <t>キフキン</t>
    </rPh>
    <rPh sb="5" eb="6">
      <t>タ</t>
    </rPh>
    <rPh sb="8" eb="10">
      <t>シュウニュウ</t>
    </rPh>
    <rPh sb="10" eb="11">
      <t>ガク</t>
    </rPh>
    <phoneticPr fontId="9"/>
  </si>
  <si>
    <t>差引額</t>
    <rPh sb="0" eb="3">
      <t>サシヒキガク</t>
    </rPh>
    <phoneticPr fontId="9"/>
  </si>
  <si>
    <t>対象経費
実支出額</t>
    <rPh sb="0" eb="2">
      <t>タイショウ</t>
    </rPh>
    <rPh sb="2" eb="4">
      <t>ケイヒ</t>
    </rPh>
    <rPh sb="5" eb="6">
      <t>ジツ</t>
    </rPh>
    <rPh sb="6" eb="8">
      <t>シシュツ</t>
    </rPh>
    <rPh sb="8" eb="9">
      <t>ガク</t>
    </rPh>
    <phoneticPr fontId="9"/>
  </si>
  <si>
    <t>基準額</t>
    <rPh sb="0" eb="3">
      <t>キジュンガク</t>
    </rPh>
    <phoneticPr fontId="9"/>
  </si>
  <si>
    <t>都道府県・指定都市・中核市補助額</t>
    <rPh sb="0" eb="2">
      <t>トドウ</t>
    </rPh>
    <rPh sb="2" eb="3">
      <t>フ</t>
    </rPh>
    <rPh sb="5" eb="7">
      <t>シテイ</t>
    </rPh>
    <rPh sb="7" eb="9">
      <t>トシ</t>
    </rPh>
    <rPh sb="10" eb="13">
      <t>チュウカクシ</t>
    </rPh>
    <rPh sb="13" eb="16">
      <t>ホジョガク</t>
    </rPh>
    <phoneticPr fontId="9"/>
  </si>
  <si>
    <t>国庫補助
基本額</t>
    <rPh sb="0" eb="2">
      <t>コッコ</t>
    </rPh>
    <rPh sb="2" eb="4">
      <t>ホジョ</t>
    </rPh>
    <rPh sb="5" eb="7">
      <t>キホン</t>
    </rPh>
    <rPh sb="7" eb="8">
      <t>ガク</t>
    </rPh>
    <phoneticPr fontId="9"/>
  </si>
  <si>
    <t>国庫補助
所要額</t>
    <rPh sb="0" eb="2">
      <t>コッコ</t>
    </rPh>
    <rPh sb="2" eb="4">
      <t>ホジョ</t>
    </rPh>
    <rPh sb="5" eb="7">
      <t>ショヨウ</t>
    </rPh>
    <rPh sb="7" eb="8">
      <t>ガク</t>
    </rPh>
    <phoneticPr fontId="9"/>
  </si>
  <si>
    <t>国庫補助
交付決定額</t>
    <rPh sb="0" eb="2">
      <t>コッコ</t>
    </rPh>
    <rPh sb="2" eb="4">
      <t>ホジョ</t>
    </rPh>
    <rPh sb="5" eb="7">
      <t>コウフ</t>
    </rPh>
    <rPh sb="7" eb="10">
      <t>ケッテイガク</t>
    </rPh>
    <phoneticPr fontId="9"/>
  </si>
  <si>
    <t>国庫補助
受入済額</t>
    <phoneticPr fontId="9"/>
  </si>
  <si>
    <t>差引過不足額</t>
    <rPh sb="0" eb="1">
      <t>サ</t>
    </rPh>
    <rPh sb="1" eb="2">
      <t>ヒ</t>
    </rPh>
    <rPh sb="2" eb="5">
      <t>カブソク</t>
    </rPh>
    <rPh sb="5" eb="6">
      <t>ガク</t>
    </rPh>
    <phoneticPr fontId="9"/>
  </si>
  <si>
    <t>備考</t>
    <rPh sb="0" eb="2">
      <t>ビコウ</t>
    </rPh>
    <phoneticPr fontId="9"/>
  </si>
  <si>
    <t>Ａ</t>
    <phoneticPr fontId="9"/>
  </si>
  <si>
    <t>Ｂ</t>
    <phoneticPr fontId="9"/>
  </si>
  <si>
    <t>Ｃ（Ａ－Ｂ）</t>
    <phoneticPr fontId="9"/>
  </si>
  <si>
    <t>Ｄ</t>
    <phoneticPr fontId="9"/>
  </si>
  <si>
    <t>Ｅ</t>
    <phoneticPr fontId="9"/>
  </si>
  <si>
    <t>Ｆ</t>
    <phoneticPr fontId="9"/>
  </si>
  <si>
    <t>Ｇ</t>
    <phoneticPr fontId="9"/>
  </si>
  <si>
    <t>Ｈ</t>
    <phoneticPr fontId="9"/>
  </si>
  <si>
    <t>Ｉ</t>
    <phoneticPr fontId="9"/>
  </si>
  <si>
    <t>Ｊ</t>
    <phoneticPr fontId="9"/>
  </si>
  <si>
    <t>Ｋ（Ｊ－Ｈ）</t>
    <phoneticPr fontId="9"/>
  </si>
  <si>
    <t>訪問介護事業所</t>
    <rPh sb="0" eb="2">
      <t>ホウモン</t>
    </rPh>
    <rPh sb="2" eb="4">
      <t>カイゴ</t>
    </rPh>
    <rPh sb="4" eb="7">
      <t>ジギョウショ</t>
    </rPh>
    <phoneticPr fontId="7"/>
  </si>
  <si>
    <t>訪問入浴介護事業所</t>
    <rPh sb="0" eb="2">
      <t>ホウモン</t>
    </rPh>
    <rPh sb="2" eb="4">
      <t>ニュウヨク</t>
    </rPh>
    <rPh sb="4" eb="6">
      <t>カイゴ</t>
    </rPh>
    <rPh sb="6" eb="9">
      <t>ジギョウショ</t>
    </rPh>
    <phoneticPr fontId="7"/>
  </si>
  <si>
    <t>訪問看護事業所</t>
    <rPh sb="0" eb="2">
      <t>ホウモン</t>
    </rPh>
    <rPh sb="2" eb="4">
      <t>カンゴ</t>
    </rPh>
    <rPh sb="4" eb="7">
      <t>ジギョウショ</t>
    </rPh>
    <phoneticPr fontId="9"/>
  </si>
  <si>
    <t>訪問リハビリテーション事業所</t>
    <rPh sb="0" eb="2">
      <t>ホウモン</t>
    </rPh>
    <rPh sb="11" eb="14">
      <t>ジギョウショ</t>
    </rPh>
    <phoneticPr fontId="7"/>
  </si>
  <si>
    <t>通所介護事業所</t>
    <rPh sb="0" eb="2">
      <t>ツウショ</t>
    </rPh>
    <rPh sb="2" eb="4">
      <t>カイゴ</t>
    </rPh>
    <rPh sb="4" eb="7">
      <t>ジギョウショ</t>
    </rPh>
    <phoneticPr fontId="7"/>
  </si>
  <si>
    <t>通所リハビリテーション事業所</t>
    <rPh sb="0" eb="2">
      <t>ツウショ</t>
    </rPh>
    <rPh sb="11" eb="14">
      <t>ジギョウショ</t>
    </rPh>
    <phoneticPr fontId="7"/>
  </si>
  <si>
    <t>短期入所生活介護事業所</t>
    <rPh sb="0" eb="2">
      <t>タンキ</t>
    </rPh>
    <rPh sb="2" eb="4">
      <t>ニュウショ</t>
    </rPh>
    <rPh sb="4" eb="6">
      <t>セイカツ</t>
    </rPh>
    <rPh sb="6" eb="8">
      <t>カイゴ</t>
    </rPh>
    <rPh sb="8" eb="11">
      <t>ジギョウショ</t>
    </rPh>
    <phoneticPr fontId="7"/>
  </si>
  <si>
    <t>短期入所療養介護事業所</t>
    <rPh sb="0" eb="2">
      <t>タンキ</t>
    </rPh>
    <rPh sb="2" eb="4">
      <t>ニュウショ</t>
    </rPh>
    <rPh sb="4" eb="6">
      <t>リョウヨウ</t>
    </rPh>
    <rPh sb="6" eb="8">
      <t>カイゴ</t>
    </rPh>
    <rPh sb="8" eb="11">
      <t>ジギョウショ</t>
    </rPh>
    <phoneticPr fontId="7"/>
  </si>
  <si>
    <t>特定施設入居者生活介護事業所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1" eb="14">
      <t>ジギョウショ</t>
    </rPh>
    <phoneticPr fontId="7"/>
  </si>
  <si>
    <t>福祉用具貸与事業所</t>
    <rPh sb="0" eb="2">
      <t>フクシ</t>
    </rPh>
    <rPh sb="2" eb="4">
      <t>ヨウグ</t>
    </rPh>
    <rPh sb="4" eb="6">
      <t>タイヨ</t>
    </rPh>
    <rPh sb="6" eb="9">
      <t>ジギョウショ</t>
    </rPh>
    <phoneticPr fontId="7"/>
  </si>
  <si>
    <t>居宅介護支援事業所</t>
    <rPh sb="0" eb="2">
      <t>キョタク</t>
    </rPh>
    <rPh sb="2" eb="4">
      <t>カイゴ</t>
    </rPh>
    <rPh sb="4" eb="6">
      <t>シエン</t>
    </rPh>
    <rPh sb="6" eb="9">
      <t>ジギョウショ</t>
    </rPh>
    <phoneticPr fontId="7"/>
  </si>
  <si>
    <t>定期巡回・随時対応型訪問介護看護事業所</t>
    <rPh sb="0" eb="2">
      <t>テイキ</t>
    </rPh>
    <rPh sb="2" eb="4">
      <t>ジュンカイ</t>
    </rPh>
    <rPh sb="5" eb="7">
      <t>ズイジ</t>
    </rPh>
    <rPh sb="7" eb="9">
      <t>タイオウ</t>
    </rPh>
    <rPh sb="9" eb="10">
      <t>カタ</t>
    </rPh>
    <rPh sb="10" eb="12">
      <t>ホウモン</t>
    </rPh>
    <rPh sb="12" eb="14">
      <t>カイゴ</t>
    </rPh>
    <rPh sb="14" eb="16">
      <t>カンゴ</t>
    </rPh>
    <rPh sb="16" eb="19">
      <t>ジギョウショ</t>
    </rPh>
    <phoneticPr fontId="7"/>
  </si>
  <si>
    <t>夜間対応型訪問介護事業所</t>
    <rPh sb="0" eb="2">
      <t>ヤカン</t>
    </rPh>
    <rPh sb="2" eb="5">
      <t>タイオウガタ</t>
    </rPh>
    <rPh sb="5" eb="7">
      <t>ホウモン</t>
    </rPh>
    <rPh sb="7" eb="9">
      <t>カイゴ</t>
    </rPh>
    <rPh sb="9" eb="12">
      <t>ジギョウショ</t>
    </rPh>
    <phoneticPr fontId="7"/>
  </si>
  <si>
    <t>地域密着型通所介護事業所</t>
    <rPh sb="0" eb="2">
      <t>チイキ</t>
    </rPh>
    <rPh sb="2" eb="5">
      <t>ミッチャクガタ</t>
    </rPh>
    <rPh sb="5" eb="7">
      <t>ツウショ</t>
    </rPh>
    <rPh sb="7" eb="9">
      <t>カイゴ</t>
    </rPh>
    <rPh sb="9" eb="12">
      <t>ジギョウショ</t>
    </rPh>
    <phoneticPr fontId="7"/>
  </si>
  <si>
    <t>認知症対応型通所介護事業所</t>
    <rPh sb="0" eb="3">
      <t>ニンチショウ</t>
    </rPh>
    <rPh sb="3" eb="6">
      <t>タイオウガタ</t>
    </rPh>
    <rPh sb="6" eb="8">
      <t>ツウショ</t>
    </rPh>
    <rPh sb="8" eb="10">
      <t>カイゴ</t>
    </rPh>
    <rPh sb="10" eb="13">
      <t>ジギョウショ</t>
    </rPh>
    <phoneticPr fontId="7"/>
  </si>
  <si>
    <t>小規模多機能型居宅介護事業所</t>
    <rPh sb="0" eb="3">
      <t>ショウキボ</t>
    </rPh>
    <rPh sb="3" eb="7">
      <t>タキノウガタ</t>
    </rPh>
    <rPh sb="7" eb="9">
      <t>キョタク</t>
    </rPh>
    <rPh sb="9" eb="11">
      <t>カイゴ</t>
    </rPh>
    <rPh sb="11" eb="14">
      <t>ジギョウショ</t>
    </rPh>
    <phoneticPr fontId="7"/>
  </si>
  <si>
    <t>認知症対応型共同生活介護事業所</t>
    <rPh sb="0" eb="3">
      <t>ニンチショウ</t>
    </rPh>
    <rPh sb="3" eb="6">
      <t>タイオウガタ</t>
    </rPh>
    <rPh sb="6" eb="8">
      <t>キョウドウ</t>
    </rPh>
    <rPh sb="8" eb="10">
      <t>セイカツ</t>
    </rPh>
    <rPh sb="10" eb="12">
      <t>カイゴ</t>
    </rPh>
    <rPh sb="12" eb="15">
      <t>ジギョウショ</t>
    </rPh>
    <phoneticPr fontId="7"/>
  </si>
  <si>
    <t>看護小規模多機能型居宅介護事業所</t>
    <rPh sb="0" eb="2">
      <t>カンゴ</t>
    </rPh>
    <rPh sb="2" eb="5">
      <t>ショウキボ</t>
    </rPh>
    <rPh sb="5" eb="9">
      <t>タキノウガタ</t>
    </rPh>
    <rPh sb="9" eb="11">
      <t>キョタク</t>
    </rPh>
    <rPh sb="11" eb="13">
      <t>カイゴ</t>
    </rPh>
    <rPh sb="13" eb="16">
      <t>ジギョウショ</t>
    </rPh>
    <phoneticPr fontId="7"/>
  </si>
  <si>
    <t>養護老人ホーム</t>
    <rPh sb="0" eb="2">
      <t>ヨウゴ</t>
    </rPh>
    <rPh sb="2" eb="4">
      <t>ロウジン</t>
    </rPh>
    <phoneticPr fontId="7"/>
  </si>
  <si>
    <t>特別養護老人ホーム</t>
    <rPh sb="0" eb="2">
      <t>トクベツ</t>
    </rPh>
    <rPh sb="2" eb="4">
      <t>ヨウゴ</t>
    </rPh>
    <rPh sb="4" eb="6">
      <t>ロウジン</t>
    </rPh>
    <phoneticPr fontId="7"/>
  </si>
  <si>
    <t>合　　計</t>
    <rPh sb="0" eb="1">
      <t>ゴウ</t>
    </rPh>
    <rPh sb="3" eb="4">
      <t>ケイ</t>
    </rPh>
    <phoneticPr fontId="9"/>
  </si>
  <si>
    <t>軽費老人ホーム</t>
    <rPh sb="0" eb="2">
      <t>ケイヒ</t>
    </rPh>
    <rPh sb="2" eb="4">
      <t>ロウジン</t>
    </rPh>
    <phoneticPr fontId="7"/>
  </si>
  <si>
    <t>（注１）Ｅ欄には、本通知から得られる基準額を記入すること。</t>
    <rPh sb="1" eb="2">
      <t>チュウ</t>
    </rPh>
    <rPh sb="5" eb="6">
      <t>ラン</t>
    </rPh>
    <rPh sb="9" eb="10">
      <t>ホン</t>
    </rPh>
    <rPh sb="10" eb="12">
      <t>ツウチ</t>
    </rPh>
    <rPh sb="14" eb="15">
      <t>エ</t>
    </rPh>
    <rPh sb="18" eb="21">
      <t>キジュンガク</t>
    </rPh>
    <rPh sb="22" eb="24">
      <t>キニュウ</t>
    </rPh>
    <phoneticPr fontId="9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</si>
  <si>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7"/>
  </si>
  <si>
    <t>（注２）Ｆ欄は間接補助の場合のみ金額を記入すること。なお、直接補助の場合は斜線をひくこと。</t>
    <rPh sb="1" eb="2">
      <t>チュウ</t>
    </rPh>
    <rPh sb="5" eb="6">
      <t>ラン</t>
    </rPh>
    <rPh sb="7" eb="9">
      <t>カンセツ</t>
    </rPh>
    <rPh sb="9" eb="11">
      <t>ホジョ</t>
    </rPh>
    <rPh sb="12" eb="14">
      <t>バアイ</t>
    </rPh>
    <rPh sb="16" eb="18">
      <t>キンガク</t>
    </rPh>
    <rPh sb="19" eb="21">
      <t>キニュウ</t>
    </rPh>
    <rPh sb="29" eb="31">
      <t>チョクセツ</t>
    </rPh>
    <rPh sb="31" eb="33">
      <t>ホジョ</t>
    </rPh>
    <rPh sb="34" eb="36">
      <t>バアイ</t>
    </rPh>
    <rPh sb="37" eb="39">
      <t>シャセン</t>
    </rPh>
    <phoneticPr fontId="9"/>
  </si>
  <si>
    <t>介護医療院</t>
    <rPh sb="0" eb="2">
      <t>カイゴ</t>
    </rPh>
    <rPh sb="2" eb="4">
      <t>イリョウ</t>
    </rPh>
    <rPh sb="4" eb="5">
      <t>イン</t>
    </rPh>
    <phoneticPr fontId="7"/>
  </si>
  <si>
    <t>（注３）Ｇ欄には、Ｃ欄、Ｄ欄、Ｅ欄及びＦ欄を比較して最も低い額を記入すること。</t>
    <rPh sb="1" eb="2">
      <t>チュウ</t>
    </rPh>
    <rPh sb="17" eb="18">
      <t>オヨ</t>
    </rPh>
    <rPh sb="20" eb="21">
      <t>ラン</t>
    </rPh>
    <phoneticPr fontId="9"/>
  </si>
  <si>
    <t>地域包括支援センター</t>
    <rPh sb="0" eb="2">
      <t>チイキ</t>
    </rPh>
    <rPh sb="2" eb="4">
      <t>ホウカツ</t>
    </rPh>
    <rPh sb="4" eb="6">
      <t>シエン</t>
    </rPh>
    <phoneticPr fontId="7"/>
  </si>
  <si>
    <t>（注４）Ｈ欄には、Ｇ欄と同額を記入すること。ただし千円未満の端数が生じた場合には切り捨てること。</t>
    <rPh sb="1" eb="2">
      <t>チュウ</t>
    </rPh>
    <rPh sb="5" eb="6">
      <t>ラン</t>
    </rPh>
    <rPh sb="10" eb="11">
      <t>ラン</t>
    </rPh>
    <rPh sb="12" eb="14">
      <t>ドウガク</t>
    </rPh>
    <rPh sb="15" eb="17">
      <t>キニュウ</t>
    </rPh>
    <phoneticPr fontId="9"/>
  </si>
  <si>
    <t>（注５）本表に記載できない場合は、適宜行を追加すること。</t>
    <rPh sb="1" eb="2">
      <t>チュウ</t>
    </rPh>
    <rPh sb="4" eb="6">
      <t>ホンピョウ</t>
    </rPh>
    <rPh sb="7" eb="9">
      <t>キサイ</t>
    </rPh>
    <rPh sb="13" eb="15">
      <t>バアイ</t>
    </rPh>
    <rPh sb="17" eb="19">
      <t>テキギ</t>
    </rPh>
    <rPh sb="19" eb="20">
      <t>ギョウ</t>
    </rPh>
    <rPh sb="21" eb="23">
      <t>ツイカ</t>
    </rPh>
    <phoneticPr fontId="9"/>
  </si>
  <si>
    <t>別紙４</t>
    <rPh sb="0" eb="2">
      <t>ベッシ</t>
    </rPh>
    <phoneticPr fontId="9"/>
  </si>
  <si>
    <r>
      <t>（法人名</t>
    </r>
    <r>
      <rPr>
        <sz val="12"/>
        <color indexed="8"/>
        <rFont val="ＭＳ ゴシック"/>
        <family val="3"/>
        <charset val="128"/>
      </rPr>
      <t>）</t>
    </r>
    <rPh sb="1" eb="3">
      <t>ホウジン</t>
    </rPh>
    <rPh sb="3" eb="4">
      <t>メイ</t>
    </rPh>
    <phoneticPr fontId="9"/>
  </si>
  <si>
    <t>事業所名</t>
    <rPh sb="0" eb="3">
      <t>ジギョウショ</t>
    </rPh>
    <rPh sb="3" eb="4">
      <t>メイ</t>
    </rPh>
    <phoneticPr fontId="2"/>
  </si>
  <si>
    <r>
      <rPr>
        <b/>
        <u/>
        <sz val="14"/>
        <color rgb="FFFF0000"/>
        <rFont val="ＭＳ ゴシック"/>
        <family val="3"/>
        <charset val="128"/>
      </rPr>
      <t>令和７年８月５日から９月２１日までの間の豪雨及び暴風雨</t>
    </r>
    <r>
      <rPr>
        <b/>
        <sz val="14"/>
        <rFont val="ＭＳ ゴシック"/>
        <family val="3"/>
        <charset val="128"/>
      </rPr>
      <t>による災害に係る</t>
    </r>
    <r>
      <rPr>
        <b/>
        <u/>
        <sz val="14"/>
        <color rgb="FFFF0000"/>
        <rFont val="ＭＳ ゴシック"/>
        <family val="3"/>
        <charset val="128"/>
      </rPr>
      <t>熊本県老人福祉施設等</t>
    </r>
    <r>
      <rPr>
        <b/>
        <strike/>
        <sz val="14"/>
        <rFont val="ＭＳ ゴシック"/>
        <family val="3"/>
        <charset val="128"/>
      </rPr>
      <t>社会福祉施設等</t>
    </r>
    <r>
      <rPr>
        <b/>
        <sz val="14"/>
        <rFont val="ＭＳ ゴシック"/>
        <family val="3"/>
        <charset val="128"/>
      </rPr>
      <t>設備災害復旧費補助金（介護事業所・施設等復旧支援事業分）精算額内訳</t>
    </r>
    <rPh sb="33" eb="34">
      <t>カカ</t>
    </rPh>
    <rPh sb="45" eb="47">
      <t>シャカイ</t>
    </rPh>
    <rPh sb="47" eb="49">
      <t>フクシ</t>
    </rPh>
    <rPh sb="49" eb="51">
      <t>シセツ</t>
    </rPh>
    <rPh sb="51" eb="52">
      <t>トウ</t>
    </rPh>
    <rPh sb="52" eb="54">
      <t>セツビ</t>
    </rPh>
    <rPh sb="54" eb="56">
      <t>サイガイ</t>
    </rPh>
    <rPh sb="56" eb="59">
      <t>フッキュウヒ</t>
    </rPh>
    <rPh sb="59" eb="62">
      <t>ホジョキン</t>
    </rPh>
    <rPh sb="63" eb="65">
      <t>カイゴ</t>
    </rPh>
    <rPh sb="65" eb="68">
      <t>ジギョウショ</t>
    </rPh>
    <rPh sb="69" eb="71">
      <t>シセツ</t>
    </rPh>
    <rPh sb="71" eb="72">
      <t>トウ</t>
    </rPh>
    <rPh sb="72" eb="74">
      <t>フッキュウ</t>
    </rPh>
    <rPh sb="74" eb="76">
      <t>シエン</t>
    </rPh>
    <rPh sb="76" eb="78">
      <t>ジギョウ</t>
    </rPh>
    <rPh sb="78" eb="79">
      <t>ブン</t>
    </rPh>
    <rPh sb="80" eb="83">
      <t>セイサンガク</t>
    </rPh>
    <rPh sb="83" eb="85">
      <t>ウチワケ</t>
    </rPh>
    <phoneticPr fontId="9"/>
  </si>
  <si>
    <t>（注２）本表に記載できない場合は、適宜行を追加すること。</t>
    <rPh sb="1" eb="2">
      <t>チュウ</t>
    </rPh>
    <rPh sb="4" eb="5">
      <t>ホン</t>
    </rPh>
    <rPh sb="5" eb="6">
      <t>ヒョウ</t>
    </rPh>
    <rPh sb="7" eb="9">
      <t>キサイ</t>
    </rPh>
    <rPh sb="13" eb="15">
      <t>バアイ</t>
    </rPh>
    <rPh sb="17" eb="19">
      <t>テキギ</t>
    </rPh>
    <rPh sb="19" eb="20">
      <t>ギョウ</t>
    </rPh>
    <rPh sb="21" eb="23">
      <t>ツイカ</t>
    </rPh>
    <phoneticPr fontId="2"/>
  </si>
  <si>
    <t>令和７年８月豪雨に係る社会福祉施設等設備災害復旧費補助金（介護事業所・施設等復旧支援事業分）精算額内訳書</t>
    <rPh sb="0" eb="2">
      <t>レイワ</t>
    </rPh>
    <rPh sb="3" eb="4">
      <t>ネン</t>
    </rPh>
    <rPh sb="5" eb="6">
      <t>ガツ</t>
    </rPh>
    <rPh sb="6" eb="8">
      <t>ゴウウ</t>
    </rPh>
    <rPh sb="9" eb="10">
      <t>カカ</t>
    </rPh>
    <rPh sb="11" eb="13">
      <t>シャカイ</t>
    </rPh>
    <rPh sb="13" eb="15">
      <t>フクシ</t>
    </rPh>
    <rPh sb="15" eb="17">
      <t>シセツ</t>
    </rPh>
    <rPh sb="17" eb="18">
      <t>トウ</t>
    </rPh>
    <rPh sb="18" eb="20">
      <t>セツビ</t>
    </rPh>
    <rPh sb="20" eb="22">
      <t>サイガイ</t>
    </rPh>
    <rPh sb="22" eb="24">
      <t>フッキュウ</t>
    </rPh>
    <rPh sb="24" eb="25">
      <t>ヒ</t>
    </rPh>
    <rPh sb="25" eb="28">
      <t>ホジョキン</t>
    </rPh>
    <rPh sb="29" eb="31">
      <t>カイゴ</t>
    </rPh>
    <rPh sb="31" eb="34">
      <t>ジギョウショ</t>
    </rPh>
    <rPh sb="35" eb="37">
      <t>シセツ</t>
    </rPh>
    <rPh sb="37" eb="38">
      <t>トウ</t>
    </rPh>
    <rPh sb="38" eb="40">
      <t>フッキュウ</t>
    </rPh>
    <rPh sb="40" eb="42">
      <t>シエン</t>
    </rPh>
    <rPh sb="42" eb="44">
      <t>ジギョウ</t>
    </rPh>
    <rPh sb="44" eb="45">
      <t>ブン</t>
    </rPh>
    <rPh sb="46" eb="48">
      <t>セイサン</t>
    </rPh>
    <rPh sb="48" eb="49">
      <t>ガク</t>
    </rPh>
    <rPh sb="49" eb="52">
      <t>ウチワケショ</t>
    </rPh>
    <phoneticPr fontId="2"/>
  </si>
  <si>
    <t>法人名：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</si>
</sst>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3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indexed="8"/>
      <name val="ＭＳ ゴシック"/>
      <family val="3"/>
      <charset val="128"/>
    </font>
    <font>
      <b/>
      <sz val="18"/>
      <color theme="1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1"/>
      <color indexed="81"/>
      <name val="MS P ゴシック"/>
      <family val="3"/>
      <charset val="128"/>
    </font>
    <font>
      <sz val="11"/>
      <color indexed="81"/>
      <name val="MS P ゴシック"/>
      <family val="3"/>
      <charset val="128"/>
    </font>
    <font>
      <u/>
      <sz val="11"/>
      <color rgb="FFFF0000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u/>
      <sz val="14"/>
      <color rgb="FFFF0000"/>
      <name val="ＭＳ ゴシック"/>
      <family val="3"/>
      <charset val="128"/>
    </font>
    <font>
      <b/>
      <strike/>
      <sz val="14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hair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</cellStyleXfs>
  <cellXfs count="116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0" xfId="1" applyFont="1">
      <alignment vertical="center"/>
    </xf>
    <xf numFmtId="38" fontId="0" fillId="0" borderId="2" xfId="1" applyFont="1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2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38" fontId="0" fillId="2" borderId="1" xfId="1" applyFont="1" applyFill="1" applyBorder="1" applyProtection="1">
      <alignment vertical="center"/>
    </xf>
    <xf numFmtId="0" fontId="0" fillId="0" borderId="1" xfId="0" applyBorder="1" applyAlignment="1" applyProtection="1">
      <alignment vertical="center" wrapText="1"/>
      <protection locked="0"/>
    </xf>
    <xf numFmtId="38" fontId="0" fillId="0" borderId="1" xfId="1" applyFont="1" applyBorder="1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38" fontId="0" fillId="0" borderId="0" xfId="1" applyFont="1" applyProtection="1">
      <alignment vertical="center"/>
      <protection locked="0"/>
    </xf>
    <xf numFmtId="38" fontId="0" fillId="3" borderId="1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 applyProtection="1">
      <alignment vertical="center" wrapText="1"/>
      <protection locked="0"/>
    </xf>
    <xf numFmtId="38" fontId="0" fillId="0" borderId="5" xfId="1" applyFont="1" applyBorder="1" applyProtection="1">
      <alignment vertical="center"/>
      <protection locked="0"/>
    </xf>
    <xf numFmtId="38" fontId="0" fillId="2" borderId="5" xfId="1" applyFont="1" applyFill="1" applyBorder="1" applyProtection="1">
      <alignment vertical="center"/>
    </xf>
    <xf numFmtId="38" fontId="0" fillId="3" borderId="5" xfId="1" applyFont="1" applyFill="1" applyBorder="1" applyProtection="1">
      <alignment vertical="center"/>
      <protection locked="0"/>
    </xf>
    <xf numFmtId="38" fontId="0" fillId="3" borderId="6" xfId="1" applyFont="1" applyFill="1" applyBorder="1" applyProtection="1">
      <alignment vertical="center"/>
    </xf>
    <xf numFmtId="0" fontId="0" fillId="0" borderId="5" xfId="0" applyBorder="1" applyProtection="1">
      <alignment vertical="center"/>
      <protection locked="0"/>
    </xf>
    <xf numFmtId="38" fontId="0" fillId="2" borderId="7" xfId="1" applyFont="1" applyFill="1" applyBorder="1" applyProtection="1">
      <alignment vertical="center"/>
    </xf>
    <xf numFmtId="38" fontId="0" fillId="3" borderId="7" xfId="1" applyFont="1" applyFill="1" applyBorder="1" applyProtection="1">
      <alignment vertical="center"/>
    </xf>
    <xf numFmtId="0" fontId="0" fillId="0" borderId="7" xfId="0" applyBorder="1" applyProtection="1">
      <alignment vertical="center"/>
      <protection locked="0"/>
    </xf>
    <xf numFmtId="38" fontId="0" fillId="0" borderId="8" xfId="1" applyFont="1" applyBorder="1" applyProtection="1">
      <alignment vertical="center"/>
      <protection locked="0"/>
    </xf>
    <xf numFmtId="38" fontId="0" fillId="3" borderId="8" xfId="1" applyFont="1" applyFill="1" applyBorder="1" applyProtection="1">
      <alignment vertical="center"/>
    </xf>
    <xf numFmtId="38" fontId="0" fillId="3" borderId="8" xfId="1" applyFont="1" applyFill="1" applyBorder="1" applyProtection="1">
      <alignment vertical="center"/>
      <protection locked="0"/>
    </xf>
    <xf numFmtId="38" fontId="0" fillId="3" borderId="1" xfId="1" applyFont="1" applyFill="1" applyBorder="1" applyProtection="1">
      <alignment vertical="center"/>
    </xf>
    <xf numFmtId="38" fontId="0" fillId="3" borderId="5" xfId="1" applyFont="1" applyFill="1" applyBorder="1" applyProtection="1">
      <alignment vertical="center"/>
    </xf>
    <xf numFmtId="0" fontId="0" fillId="0" borderId="2" xfId="0" applyBorder="1" applyAlignment="1">
      <alignment horizontal="center" vertical="center" wrapText="1"/>
    </xf>
    <xf numFmtId="0" fontId="8" fillId="0" borderId="0" xfId="2" applyFont="1" applyAlignment="1">
      <alignment horizontal="left" vertical="center"/>
    </xf>
    <xf numFmtId="38" fontId="8" fillId="0" borderId="0" xfId="1" applyFont="1" applyFill="1" applyBorder="1" applyAlignment="1"/>
    <xf numFmtId="0" fontId="8" fillId="0" borderId="0" xfId="0" applyFont="1" applyAlignment="1">
      <alignment vertical="center" shrinkToFit="1"/>
    </xf>
    <xf numFmtId="0" fontId="8" fillId="0" borderId="0" xfId="0" applyFont="1">
      <alignment vertical="center"/>
    </xf>
    <xf numFmtId="38" fontId="8" fillId="0" borderId="0" xfId="1" applyFont="1" applyFill="1">
      <alignment vertical="center"/>
    </xf>
    <xf numFmtId="0" fontId="8" fillId="0" borderId="0" xfId="2" applyFont="1"/>
    <xf numFmtId="38" fontId="12" fillId="0" borderId="0" xfId="1" applyFont="1" applyFill="1" applyBorder="1" applyAlignment="1">
      <alignment horizontal="center" shrinkToFit="1"/>
    </xf>
    <xf numFmtId="38" fontId="8" fillId="0" borderId="0" xfId="1" applyFont="1" applyFill="1" applyBorder="1" applyAlignment="1">
      <alignment shrinkToFit="1"/>
    </xf>
    <xf numFmtId="38" fontId="8" fillId="0" borderId="0" xfId="1" applyFont="1" applyFill="1" applyBorder="1" applyAlignment="1">
      <alignment horizontal="right" shrinkToFit="1"/>
    </xf>
    <xf numFmtId="38" fontId="10" fillId="0" borderId="0" xfId="1" applyFont="1" applyFill="1" applyBorder="1" applyAlignment="1">
      <alignment horizontal="center" vertical="center" wrapText="1" shrinkToFit="1"/>
    </xf>
    <xf numFmtId="38" fontId="14" fillId="0" borderId="3" xfId="1" applyFont="1" applyFill="1" applyBorder="1" applyAlignment="1">
      <alignment horizontal="center" vertical="top" shrinkToFit="1"/>
    </xf>
    <xf numFmtId="38" fontId="14" fillId="0" borderId="3" xfId="1" applyFont="1" applyFill="1" applyBorder="1" applyAlignment="1" applyProtection="1">
      <alignment horizontal="center" vertical="top" shrinkToFit="1"/>
    </xf>
    <xf numFmtId="0" fontId="15" fillId="0" borderId="10" xfId="2" applyFont="1" applyBorder="1" applyAlignment="1">
      <alignment horizontal="center" vertical="center" shrinkToFit="1"/>
    </xf>
    <xf numFmtId="0" fontId="15" fillId="0" borderId="11" xfId="3" applyFont="1" applyBorder="1" applyAlignment="1" applyProtection="1">
      <alignment vertical="center" wrapText="1" shrinkToFit="1"/>
      <protection locked="0"/>
    </xf>
    <xf numFmtId="38" fontId="15" fillId="0" borderId="10" xfId="1" applyFont="1" applyFill="1" applyBorder="1" applyAlignment="1" applyProtection="1">
      <alignment horizontal="left" vertical="center" wrapText="1" shrinkToFit="1"/>
      <protection locked="0"/>
    </xf>
    <xf numFmtId="38" fontId="15" fillId="0" borderId="10" xfId="1" applyFont="1" applyFill="1" applyBorder="1" applyAlignment="1" applyProtection="1">
      <alignment horizontal="right" vertical="center" shrinkToFit="1"/>
      <protection locked="0"/>
    </xf>
    <xf numFmtId="38" fontId="15" fillId="0" borderId="10" xfId="1" applyFont="1" applyFill="1" applyBorder="1" applyAlignment="1" applyProtection="1">
      <alignment horizontal="center" vertical="center" shrinkToFit="1"/>
      <protection locked="0"/>
    </xf>
    <xf numFmtId="38" fontId="15" fillId="0" borderId="0" xfId="1" applyFont="1" applyFill="1" applyBorder="1" applyAlignment="1" applyProtection="1">
      <alignment horizontal="center" vertical="center" shrinkToFit="1"/>
      <protection locked="0"/>
    </xf>
    <xf numFmtId="0" fontId="8" fillId="0" borderId="0" xfId="0" applyFont="1" applyProtection="1">
      <alignment vertical="center"/>
      <protection locked="0"/>
    </xf>
    <xf numFmtId="38" fontId="8" fillId="0" borderId="0" xfId="1" applyFont="1" applyFill="1" applyProtection="1">
      <alignment vertical="center"/>
      <protection locked="0"/>
    </xf>
    <xf numFmtId="0" fontId="15" fillId="0" borderId="12" xfId="2" applyFont="1" applyBorder="1" applyAlignment="1">
      <alignment horizontal="center" vertical="center" shrinkToFit="1"/>
    </xf>
    <xf numFmtId="0" fontId="15" fillId="0" borderId="13" xfId="3" applyFont="1" applyBorder="1" applyAlignment="1" applyProtection="1">
      <alignment vertical="center" wrapText="1" shrinkToFit="1"/>
      <protection locked="0"/>
    </xf>
    <xf numFmtId="38" fontId="15" fillId="0" borderId="12" xfId="1" applyFont="1" applyFill="1" applyBorder="1" applyAlignment="1" applyProtection="1">
      <alignment horizontal="left" vertical="center" wrapText="1" shrinkToFit="1"/>
      <protection locked="0"/>
    </xf>
    <xf numFmtId="38" fontId="15" fillId="0" borderId="12" xfId="1" applyFont="1" applyFill="1" applyBorder="1" applyAlignment="1" applyProtection="1">
      <alignment horizontal="right" vertical="center" shrinkToFit="1"/>
      <protection locked="0"/>
    </xf>
    <xf numFmtId="38" fontId="15" fillId="0" borderId="12" xfId="1" applyFont="1" applyFill="1" applyBorder="1" applyAlignment="1" applyProtection="1">
      <alignment horizontal="center" vertical="center" shrinkToFit="1"/>
      <protection locked="0"/>
    </xf>
    <xf numFmtId="0" fontId="15" fillId="0" borderId="15" xfId="2" applyFont="1" applyBorder="1" applyAlignment="1">
      <alignment horizontal="center" vertical="center" shrinkToFit="1"/>
    </xf>
    <xf numFmtId="0" fontId="15" fillId="0" borderId="16" xfId="3" applyFont="1" applyBorder="1" applyAlignment="1" applyProtection="1">
      <alignment vertical="center" wrapText="1" shrinkToFit="1"/>
      <protection locked="0"/>
    </xf>
    <xf numFmtId="38" fontId="15" fillId="0" borderId="15" xfId="1" applyFont="1" applyFill="1" applyBorder="1" applyAlignment="1" applyProtection="1">
      <alignment horizontal="left" vertical="center" wrapText="1" shrinkToFit="1"/>
      <protection locked="0"/>
    </xf>
    <xf numFmtId="38" fontId="15" fillId="0" borderId="15" xfId="1" applyFont="1" applyFill="1" applyBorder="1" applyAlignment="1" applyProtection="1">
      <alignment horizontal="right" vertical="center" shrinkToFit="1"/>
      <protection locked="0"/>
    </xf>
    <xf numFmtId="38" fontId="15" fillId="0" borderId="15" xfId="1" applyFont="1" applyFill="1" applyBorder="1" applyAlignment="1" applyProtection="1">
      <alignment horizontal="center" vertical="center" shrinkToFit="1"/>
      <protection locked="0"/>
    </xf>
    <xf numFmtId="0" fontId="8" fillId="0" borderId="19" xfId="2" applyFont="1" applyBorder="1" applyAlignment="1">
      <alignment horizontal="center" vertical="center"/>
    </xf>
    <xf numFmtId="38" fontId="8" fillId="0" borderId="8" xfId="1" applyFont="1" applyFill="1" applyBorder="1" applyAlignment="1">
      <alignment horizontal="center" vertical="center"/>
    </xf>
    <xf numFmtId="38" fontId="8" fillId="0" borderId="8" xfId="1" applyFont="1" applyFill="1" applyBorder="1" applyAlignment="1">
      <alignment horizontal="right" vertical="center"/>
    </xf>
    <xf numFmtId="38" fontId="8" fillId="0" borderId="7" xfId="1" applyFont="1" applyFill="1" applyBorder="1" applyAlignment="1" applyProtection="1">
      <alignment horizontal="right" vertical="center"/>
    </xf>
    <xf numFmtId="38" fontId="8" fillId="0" borderId="7" xfId="1" applyFont="1" applyFill="1" applyBorder="1" applyAlignment="1" applyProtection="1">
      <alignment horizontal="center" vertical="center"/>
      <protection locked="0"/>
    </xf>
    <xf numFmtId="38" fontId="8" fillId="0" borderId="0" xfId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left" vertical="center"/>
    </xf>
    <xf numFmtId="38" fontId="8" fillId="0" borderId="0" xfId="1" applyFont="1" applyFill="1" applyBorder="1">
      <alignment vertical="center"/>
    </xf>
    <xf numFmtId="38" fontId="15" fillId="0" borderId="20" xfId="1" applyFont="1" applyFill="1" applyBorder="1" applyAlignment="1" applyProtection="1">
      <alignment horizontal="right" vertical="center" shrinkToFit="1"/>
      <protection locked="0"/>
    </xf>
    <xf numFmtId="38" fontId="15" fillId="0" borderId="21" xfId="1" applyFont="1" applyFill="1" applyBorder="1" applyAlignment="1" applyProtection="1">
      <alignment horizontal="right" vertical="center" shrinkToFit="1"/>
      <protection locked="0"/>
    </xf>
    <xf numFmtId="38" fontId="15" fillId="0" borderId="22" xfId="1" applyFont="1" applyFill="1" applyBorder="1" applyAlignment="1" applyProtection="1">
      <alignment horizontal="right" vertical="center" shrinkToFit="1"/>
      <protection locked="0"/>
    </xf>
    <xf numFmtId="38" fontId="15" fillId="0" borderId="23" xfId="1" applyFont="1" applyFill="1" applyBorder="1" applyAlignment="1" applyProtection="1">
      <alignment horizontal="right" vertical="center" shrinkToFit="1"/>
      <protection locked="0"/>
    </xf>
    <xf numFmtId="38" fontId="15" fillId="0" borderId="24" xfId="1" applyFont="1" applyFill="1" applyBorder="1" applyAlignment="1" applyProtection="1">
      <alignment horizontal="right" vertical="center" shrinkToFit="1"/>
      <protection locked="0"/>
    </xf>
    <xf numFmtId="0" fontId="15" fillId="4" borderId="10" xfId="1" applyNumberFormat="1" applyFont="1" applyFill="1" applyBorder="1" applyAlignment="1" applyProtection="1">
      <alignment horizontal="right" vertical="center" shrinkToFit="1"/>
    </xf>
    <xf numFmtId="0" fontId="15" fillId="4" borderId="9" xfId="1" applyNumberFormat="1" applyFont="1" applyFill="1" applyBorder="1" applyAlignment="1" applyProtection="1">
      <alignment horizontal="right" vertical="center" shrinkToFit="1"/>
    </xf>
    <xf numFmtId="0" fontId="15" fillId="4" borderId="12" xfId="1" applyNumberFormat="1" applyFont="1" applyFill="1" applyBorder="1" applyAlignment="1" applyProtection="1">
      <alignment horizontal="right" vertical="center" shrinkToFit="1"/>
    </xf>
    <xf numFmtId="0" fontId="15" fillId="4" borderId="14" xfId="1" applyNumberFormat="1" applyFont="1" applyFill="1" applyBorder="1" applyAlignment="1" applyProtection="1">
      <alignment horizontal="right" vertical="center" shrinkToFit="1"/>
    </xf>
    <xf numFmtId="0" fontId="15" fillId="4" borderId="15" xfId="1" applyNumberFormat="1" applyFont="1" applyFill="1" applyBorder="1" applyAlignment="1" applyProtection="1">
      <alignment horizontal="right" vertical="center" shrinkToFit="1"/>
    </xf>
    <xf numFmtId="0" fontId="15" fillId="4" borderId="2" xfId="1" applyNumberFormat="1" applyFont="1" applyFill="1" applyBorder="1" applyAlignment="1" applyProtection="1">
      <alignment horizontal="right" vertical="center" shrinkToFit="1"/>
    </xf>
    <xf numFmtId="0" fontId="15" fillId="4" borderId="12" xfId="1" applyNumberFormat="1" applyFont="1" applyFill="1" applyBorder="1" applyAlignment="1" applyProtection="1">
      <alignment horizontal="right" vertical="center" shrinkToFit="1"/>
      <protection locked="0"/>
    </xf>
    <xf numFmtId="0" fontId="15" fillId="4" borderId="15" xfId="1" applyNumberFormat="1" applyFont="1" applyFill="1" applyBorder="1" applyAlignment="1" applyProtection="1">
      <alignment horizontal="right" vertical="center" shrinkToFit="1"/>
      <protection locked="0"/>
    </xf>
    <xf numFmtId="38" fontId="15" fillId="5" borderId="2" xfId="1" applyFont="1" applyFill="1" applyBorder="1" applyAlignment="1" applyProtection="1">
      <alignment horizontal="right" vertical="center" shrinkToFit="1"/>
    </xf>
    <xf numFmtId="38" fontId="15" fillId="5" borderId="14" xfId="1" applyFont="1" applyFill="1" applyBorder="1" applyAlignment="1" applyProtection="1">
      <alignment horizontal="right" vertical="center" shrinkToFit="1"/>
    </xf>
    <xf numFmtId="38" fontId="15" fillId="5" borderId="12" xfId="1" applyFont="1" applyFill="1" applyBorder="1" applyAlignment="1" applyProtection="1">
      <alignment horizontal="right" vertical="center" shrinkToFit="1"/>
    </xf>
    <xf numFmtId="38" fontId="15" fillId="5" borderId="9" xfId="1" applyFont="1" applyFill="1" applyBorder="1" applyAlignment="1" applyProtection="1">
      <alignment horizontal="right" vertical="center" shrinkToFit="1"/>
    </xf>
    <xf numFmtId="38" fontId="15" fillId="5" borderId="17" xfId="1" applyFont="1" applyFill="1" applyBorder="1" applyAlignment="1" applyProtection="1">
      <alignment horizontal="right" vertical="center" shrinkToFi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8" fillId="0" borderId="2" xfId="2" applyFont="1" applyBorder="1" applyAlignment="1">
      <alignment horizontal="center" vertical="center" wrapText="1" shrinkToFit="1"/>
    </xf>
    <xf numFmtId="0" fontId="18" fillId="0" borderId="9" xfId="2" applyFont="1" applyBorder="1" applyAlignment="1">
      <alignment horizontal="center" vertical="center" wrapText="1" shrinkToFit="1"/>
    </xf>
    <xf numFmtId="0" fontId="18" fillId="0" borderId="3" xfId="2" applyFont="1" applyBorder="1" applyAlignment="1">
      <alignment horizontal="center" vertical="center" wrapText="1" shrinkToFit="1"/>
    </xf>
    <xf numFmtId="38" fontId="8" fillId="0" borderId="2" xfId="1" applyFont="1" applyFill="1" applyBorder="1" applyAlignment="1">
      <alignment horizontal="center" vertical="center" shrinkToFit="1"/>
    </xf>
    <xf numFmtId="38" fontId="8" fillId="0" borderId="9" xfId="1" applyFont="1" applyFill="1" applyBorder="1" applyAlignment="1">
      <alignment horizontal="center" vertical="center" shrinkToFit="1"/>
    </xf>
    <xf numFmtId="38" fontId="8" fillId="0" borderId="2" xfId="1" applyFont="1" applyFill="1" applyBorder="1" applyAlignment="1">
      <alignment horizontal="center" vertical="center" wrapText="1" shrinkToFit="1"/>
    </xf>
    <xf numFmtId="38" fontId="8" fillId="0" borderId="9" xfId="1" applyFont="1" applyFill="1" applyBorder="1" applyAlignment="1">
      <alignment horizontal="center" vertical="center" wrapText="1" shrinkToFit="1"/>
    </xf>
    <xf numFmtId="38" fontId="8" fillId="0" borderId="3" xfId="1" applyFont="1" applyFill="1" applyBorder="1" applyAlignment="1">
      <alignment horizontal="center" vertical="center" wrapText="1" shrinkToFit="1"/>
    </xf>
    <xf numFmtId="0" fontId="8" fillId="0" borderId="18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38" fontId="18" fillId="0" borderId="2" xfId="1" applyFont="1" applyFill="1" applyBorder="1" applyAlignment="1">
      <alignment horizontal="center" vertical="center" wrapText="1" shrinkToFit="1"/>
    </xf>
    <xf numFmtId="38" fontId="18" fillId="0" borderId="9" xfId="1" applyFont="1" applyFill="1" applyBorder="1" applyAlignment="1">
      <alignment horizontal="center" vertical="center" wrapText="1" shrinkToFit="1"/>
    </xf>
    <xf numFmtId="0" fontId="8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 shrinkToFit="1"/>
    </xf>
    <xf numFmtId="0" fontId="10" fillId="0" borderId="0" xfId="2" applyFont="1" applyAlignment="1">
      <alignment horizontal="left" shrinkToFit="1"/>
    </xf>
    <xf numFmtId="0" fontId="8" fillId="0" borderId="2" xfId="2" applyFont="1" applyBorder="1" applyAlignment="1">
      <alignment horizontal="center" vertical="center" shrinkToFit="1"/>
    </xf>
    <xf numFmtId="0" fontId="8" fillId="0" borderId="9" xfId="2" applyFont="1" applyBorder="1" applyAlignment="1">
      <alignment horizontal="center" vertical="center" shrinkToFit="1"/>
    </xf>
    <xf numFmtId="0" fontId="8" fillId="0" borderId="3" xfId="2" applyFont="1" applyBorder="1" applyAlignment="1">
      <alignment horizontal="center" vertical="center" shrinkToFit="1"/>
    </xf>
    <xf numFmtId="0" fontId="8" fillId="0" borderId="2" xfId="2" applyFont="1" applyBorder="1" applyAlignment="1">
      <alignment horizontal="center" vertical="center" wrapText="1" shrinkToFit="1"/>
    </xf>
    <xf numFmtId="0" fontId="8" fillId="0" borderId="9" xfId="2" applyFont="1" applyBorder="1" applyAlignment="1">
      <alignment horizontal="center" vertical="center" wrapText="1" shrinkToFit="1"/>
    </xf>
    <xf numFmtId="0" fontId="8" fillId="0" borderId="3" xfId="2" applyFont="1" applyBorder="1" applyAlignment="1">
      <alignment horizontal="center" vertical="center" wrapText="1" shrinkToFit="1"/>
    </xf>
  </cellXfs>
  <cellStyles count="4">
    <cellStyle name="桁区切り" xfId="1" builtinId="6"/>
    <cellStyle name="標準" xfId="0" builtinId="0"/>
    <cellStyle name="標準_０３　岩手県（算出シート）" xfId="3" xr:uid="{DE2AD76F-A35E-4942-B487-4F2E5CA6B8B9}"/>
    <cellStyle name="標準_別紙（２）精算額内訳" xfId="2" xr:uid="{9DCC725F-A789-46D5-AFDD-00ED19C0868D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</xdr:colOff>
      <xdr:row>6</xdr:row>
      <xdr:rowOff>0</xdr:rowOff>
    </xdr:from>
    <xdr:to>
      <xdr:col>0</xdr:col>
      <xdr:colOff>330200</xdr:colOff>
      <xdr:row>8</xdr:row>
      <xdr:rowOff>0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42677931-F519-4E6A-B70A-06FE45F58094}"/>
            </a:ext>
          </a:extLst>
        </xdr:cNvPr>
        <xdr:cNvSpPr>
          <a:spLocks noChangeArrowheads="1"/>
        </xdr:cNvSpPr>
      </xdr:nvSpPr>
      <xdr:spPr bwMode="auto">
        <a:xfrm>
          <a:off x="209550" y="13144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3" name="Rectangle 9">
          <a:extLst>
            <a:ext uri="{FF2B5EF4-FFF2-40B4-BE49-F238E27FC236}">
              <a16:creationId xmlns:a16="http://schemas.microsoft.com/office/drawing/2014/main" id="{B76C1B42-BE15-4CD8-971B-6ACBCC781964}"/>
            </a:ext>
          </a:extLst>
        </xdr:cNvPr>
        <xdr:cNvSpPr>
          <a:spLocks noChangeArrowheads="1"/>
        </xdr:cNvSpPr>
      </xdr:nvSpPr>
      <xdr:spPr bwMode="auto">
        <a:xfrm>
          <a:off x="4324350" y="9391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交付年度に支出が見込まれる対象経費の実支出予定額を記入する。</a:t>
          </a:r>
        </a:p>
      </xdr:txBody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4" name="Rectangle 10">
          <a:extLst>
            <a:ext uri="{FF2B5EF4-FFF2-40B4-BE49-F238E27FC236}">
              <a16:creationId xmlns:a16="http://schemas.microsoft.com/office/drawing/2014/main" id="{01FAAD5C-8C63-40E7-AD67-D4D2EF595981}"/>
            </a:ext>
          </a:extLst>
        </xdr:cNvPr>
        <xdr:cNvSpPr>
          <a:spLocks noChangeArrowheads="1"/>
        </xdr:cNvSpPr>
      </xdr:nvSpPr>
      <xdr:spPr bwMode="auto">
        <a:xfrm>
          <a:off x="4324350" y="9391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交付年度に支出が見込まれる対象経費の実支出予定額を記入する。</a:t>
          </a:r>
        </a:p>
      </xdr:txBody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D31B52FB-56BE-4D57-915F-34950F568E40}"/>
            </a:ext>
          </a:extLst>
        </xdr:cNvPr>
        <xdr:cNvSpPr>
          <a:spLocks noChangeArrowheads="1"/>
        </xdr:cNvSpPr>
      </xdr:nvSpPr>
      <xdr:spPr bwMode="auto">
        <a:xfrm>
          <a:off x="4324350" y="9391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交付年度に支出が見込まれる対象経費の実支出予定額を記入する。</a:t>
          </a:r>
        </a:p>
      </xdr:txBody>
    </xdr:sp>
    <xdr:clientData/>
  </xdr:twoCellAnchor>
  <xdr:twoCellAnchor>
    <xdr:from>
      <xdr:col>16</xdr:col>
      <xdr:colOff>137432</xdr:colOff>
      <xdr:row>9</xdr:row>
      <xdr:rowOff>157390</xdr:rowOff>
    </xdr:from>
    <xdr:to>
      <xdr:col>19</xdr:col>
      <xdr:colOff>313531</xdr:colOff>
      <xdr:row>22</xdr:row>
      <xdr:rowOff>238351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38396BDE-412F-4E6D-87AD-E92130152C92}"/>
            </a:ext>
          </a:extLst>
        </xdr:cNvPr>
        <xdr:cNvSpPr/>
      </xdr:nvSpPr>
      <xdr:spPr>
        <a:xfrm>
          <a:off x="17076057" y="1903640"/>
          <a:ext cx="3859099" cy="3382961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2400" b="1">
              <a:solidFill>
                <a:srgbClr val="FF0000"/>
              </a:solidFill>
            </a:rPr>
            <a:t>【</a:t>
          </a:r>
          <a:r>
            <a:rPr kumimoji="1" lang="ja-JP" altLang="en-US" sz="2400" b="1">
              <a:solidFill>
                <a:srgbClr val="FF0000"/>
              </a:solidFill>
            </a:rPr>
            <a:t>入力上の注意点</a:t>
          </a:r>
          <a:r>
            <a:rPr kumimoji="1" lang="en-US" altLang="ja-JP" sz="2400" b="1">
              <a:solidFill>
                <a:srgbClr val="FF0000"/>
              </a:solidFill>
            </a:rPr>
            <a:t>】</a:t>
          </a:r>
        </a:p>
        <a:p>
          <a:pPr algn="l"/>
          <a:r>
            <a:rPr kumimoji="1" lang="ja-JP" altLang="en-US" sz="2400" b="1">
              <a:solidFill>
                <a:srgbClr val="FF0000"/>
              </a:solidFill>
            </a:rPr>
            <a:t>着色しているセルは自動計算式を入れ、入力できないようロックをかけています。</a:t>
          </a:r>
          <a:endParaRPr kumimoji="1" lang="en-US" altLang="ja-JP" sz="2400" b="1">
            <a:solidFill>
              <a:srgbClr val="FF0000"/>
            </a:solidFill>
          </a:endParaRPr>
        </a:p>
        <a:p>
          <a:pPr algn="l"/>
          <a:r>
            <a:rPr kumimoji="1" lang="ja-JP" altLang="en-US" sz="2400" b="1" u="sng">
              <a:solidFill>
                <a:srgbClr val="002060"/>
              </a:solidFill>
            </a:rPr>
            <a:t>白地のセルにのみ入力</a:t>
          </a:r>
          <a:r>
            <a:rPr kumimoji="1" lang="ja-JP" altLang="en-US" sz="2400" b="1">
              <a:solidFill>
                <a:srgbClr val="FF0000"/>
              </a:solidFill>
            </a:rPr>
            <a:t>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340519</xdr:colOff>
      <xdr:row>5</xdr:row>
      <xdr:rowOff>44450</xdr:rowOff>
    </xdr:from>
    <xdr:to>
      <xdr:col>20</xdr:col>
      <xdr:colOff>595313</xdr:colOff>
      <xdr:row>12</xdr:row>
      <xdr:rowOff>301625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699207" y="2080419"/>
          <a:ext cx="3898106" cy="3424237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2400" b="1">
              <a:solidFill>
                <a:srgbClr val="FF0000"/>
              </a:solidFill>
            </a:rPr>
            <a:t>【</a:t>
          </a:r>
          <a:r>
            <a:rPr kumimoji="1" lang="ja-JP" altLang="en-US" sz="2400" b="1">
              <a:solidFill>
                <a:srgbClr val="FF0000"/>
              </a:solidFill>
            </a:rPr>
            <a:t>入力上の注意点</a:t>
          </a:r>
          <a:r>
            <a:rPr kumimoji="1" lang="en-US" altLang="ja-JP" sz="2400" b="1">
              <a:solidFill>
                <a:srgbClr val="FF0000"/>
              </a:solidFill>
            </a:rPr>
            <a:t>】</a:t>
          </a:r>
        </a:p>
        <a:p>
          <a:pPr algn="l"/>
          <a:r>
            <a:rPr kumimoji="1" lang="ja-JP" altLang="en-US" sz="2400" b="1">
              <a:solidFill>
                <a:srgbClr val="FF0000"/>
              </a:solidFill>
            </a:rPr>
            <a:t>着色しているセルは自動計算式を入れ、入力できないようロックをかけています。</a:t>
          </a:r>
          <a:endParaRPr kumimoji="1" lang="en-US" altLang="ja-JP" sz="2400" b="1">
            <a:solidFill>
              <a:srgbClr val="FF0000"/>
            </a:solidFill>
          </a:endParaRPr>
        </a:p>
        <a:p>
          <a:pPr algn="l"/>
          <a:r>
            <a:rPr kumimoji="1" lang="ja-JP" altLang="en-US" sz="2400" b="1" u="sng">
              <a:solidFill>
                <a:srgbClr val="002060"/>
              </a:solidFill>
            </a:rPr>
            <a:t>白地のセルにのみ入力</a:t>
          </a:r>
          <a:r>
            <a:rPr kumimoji="1" lang="ja-JP" altLang="en-US" sz="2400" b="1">
              <a:solidFill>
                <a:srgbClr val="FF0000"/>
              </a:solidFill>
            </a:rPr>
            <a:t>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F479B-964E-4389-8DDA-D5D2696D6C7E}">
  <sheetPr>
    <tabColor rgb="FFFFFF00"/>
    <pageSetUpPr fitToPage="1"/>
  </sheetPr>
  <dimension ref="A1:S34"/>
  <sheetViews>
    <sheetView view="pageBreakPreview" zoomScale="85" zoomScaleNormal="70" zoomScaleSheetLayoutView="85" workbookViewId="0">
      <selection activeCell="J9" sqref="J9"/>
    </sheetView>
  </sheetViews>
  <sheetFormatPr defaultRowHeight="13"/>
  <cols>
    <col min="1" max="1" width="3" customWidth="1"/>
    <col min="2" max="3" width="24" customWidth="1"/>
    <col min="4" max="4" width="19.453125" customWidth="1"/>
    <col min="5" max="16" width="14.08984375" customWidth="1"/>
    <col min="17" max="17" width="5.36328125" customWidth="1"/>
    <col min="18" max="18" width="36" customWidth="1"/>
    <col min="19" max="19" width="11.6328125" customWidth="1"/>
  </cols>
  <sheetData>
    <row r="1" spans="1:19">
      <c r="A1" s="107" t="s">
        <v>86</v>
      </c>
      <c r="B1" s="107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35"/>
      <c r="S1" s="36"/>
    </row>
    <row r="2" spans="1:19" ht="25" customHeight="1">
      <c r="A2" s="108" t="s">
        <v>89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34"/>
      <c r="R2" s="35"/>
      <c r="S2" s="36"/>
    </row>
    <row r="3" spans="1:19">
      <c r="A3" s="37"/>
      <c r="B3" s="37"/>
      <c r="C3" s="37"/>
      <c r="D3" s="37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5"/>
      <c r="S3" s="36"/>
    </row>
    <row r="4" spans="1:19" ht="21">
      <c r="A4" s="109" t="s">
        <v>87</v>
      </c>
      <c r="B4" s="109"/>
      <c r="C4" s="109"/>
      <c r="D4" s="109"/>
      <c r="E4" s="109"/>
      <c r="F4" s="38"/>
      <c r="G4" s="38"/>
      <c r="H4" s="38"/>
      <c r="I4" s="38"/>
      <c r="J4" s="38"/>
      <c r="K4" s="39"/>
      <c r="L4" s="39"/>
      <c r="M4" s="39"/>
      <c r="N4" s="39"/>
      <c r="O4" s="39"/>
      <c r="P4" s="40" t="s">
        <v>29</v>
      </c>
      <c r="Q4" s="34"/>
      <c r="R4" s="35"/>
      <c r="S4" s="36"/>
    </row>
    <row r="5" spans="1:19" ht="14">
      <c r="A5" s="110" t="s">
        <v>30</v>
      </c>
      <c r="B5" s="113" t="s">
        <v>31</v>
      </c>
      <c r="C5" s="95" t="s">
        <v>88</v>
      </c>
      <c r="D5" s="100" t="s">
        <v>32</v>
      </c>
      <c r="E5" s="98" t="s">
        <v>33</v>
      </c>
      <c r="F5" s="100" t="s">
        <v>34</v>
      </c>
      <c r="G5" s="100" t="s">
        <v>35</v>
      </c>
      <c r="H5" s="100" t="s">
        <v>36</v>
      </c>
      <c r="I5" s="100" t="s">
        <v>37</v>
      </c>
      <c r="J5" s="105" t="s">
        <v>38</v>
      </c>
      <c r="K5" s="100" t="s">
        <v>39</v>
      </c>
      <c r="L5" s="100" t="s">
        <v>40</v>
      </c>
      <c r="M5" s="100" t="s">
        <v>41</v>
      </c>
      <c r="N5" s="100" t="s">
        <v>42</v>
      </c>
      <c r="O5" s="98" t="s">
        <v>43</v>
      </c>
      <c r="P5" s="100" t="s">
        <v>44</v>
      </c>
      <c r="Q5" s="41"/>
      <c r="R5" s="35"/>
      <c r="S5" s="36"/>
    </row>
    <row r="6" spans="1:19" ht="14">
      <c r="A6" s="111"/>
      <c r="B6" s="114"/>
      <c r="C6" s="96"/>
      <c r="D6" s="101"/>
      <c r="E6" s="99"/>
      <c r="F6" s="99"/>
      <c r="G6" s="99"/>
      <c r="H6" s="99"/>
      <c r="I6" s="99"/>
      <c r="J6" s="106"/>
      <c r="K6" s="99"/>
      <c r="L6" s="99"/>
      <c r="M6" s="99"/>
      <c r="N6" s="101"/>
      <c r="O6" s="99"/>
      <c r="P6" s="101"/>
      <c r="Q6" s="41"/>
      <c r="R6" s="35"/>
      <c r="S6" s="36"/>
    </row>
    <row r="7" spans="1:19" ht="14">
      <c r="A7" s="111"/>
      <c r="B7" s="114"/>
      <c r="C7" s="96"/>
      <c r="D7" s="101"/>
      <c r="E7" s="99"/>
      <c r="F7" s="99"/>
      <c r="G7" s="99"/>
      <c r="H7" s="99"/>
      <c r="I7" s="99"/>
      <c r="J7" s="106"/>
      <c r="K7" s="99"/>
      <c r="L7" s="99"/>
      <c r="M7" s="99"/>
      <c r="N7" s="101"/>
      <c r="O7" s="99"/>
      <c r="P7" s="101"/>
      <c r="Q7" s="41"/>
      <c r="R7" s="35"/>
      <c r="S7" s="36"/>
    </row>
    <row r="8" spans="1:19" ht="14">
      <c r="A8" s="112"/>
      <c r="B8" s="115"/>
      <c r="C8" s="97"/>
      <c r="D8" s="102"/>
      <c r="E8" s="42" t="s">
        <v>45</v>
      </c>
      <c r="F8" s="42" t="s">
        <v>46</v>
      </c>
      <c r="G8" s="42" t="s">
        <v>47</v>
      </c>
      <c r="H8" s="42" t="s">
        <v>48</v>
      </c>
      <c r="I8" s="42" t="s">
        <v>49</v>
      </c>
      <c r="J8" s="42" t="s">
        <v>50</v>
      </c>
      <c r="K8" s="42" t="s">
        <v>51</v>
      </c>
      <c r="L8" s="43" t="s">
        <v>52</v>
      </c>
      <c r="M8" s="42" t="s">
        <v>53</v>
      </c>
      <c r="N8" s="42" t="s">
        <v>54</v>
      </c>
      <c r="O8" s="42" t="s">
        <v>55</v>
      </c>
      <c r="P8" s="102"/>
      <c r="Q8" s="41"/>
      <c r="R8" s="35"/>
      <c r="S8" s="36"/>
    </row>
    <row r="9" spans="1:19" ht="26" customHeight="1">
      <c r="A9" s="44">
        <v>1</v>
      </c>
      <c r="B9" s="45"/>
      <c r="C9" s="45"/>
      <c r="D9" s="46"/>
      <c r="E9" s="47"/>
      <c r="F9" s="47"/>
      <c r="G9" s="75" t="str">
        <f>IF(E9="","",E9-F9)</f>
        <v/>
      </c>
      <c r="H9" s="47"/>
      <c r="I9" s="80" t="str">
        <f t="shared" ref="I9:I28" si="0">IF(D9="","",VLOOKUP(D9,$R$9:$S$32,2,FALSE))</f>
        <v/>
      </c>
      <c r="J9" s="75" t="str">
        <f>I9</f>
        <v/>
      </c>
      <c r="K9" s="75" t="str">
        <f>IF(D9="","",MIN(G9,H9,I9,J9))</f>
        <v/>
      </c>
      <c r="L9" s="75" t="str">
        <f>IF(D9="","",ROUNDDOWN(K9,-3))</f>
        <v/>
      </c>
      <c r="M9" s="47"/>
      <c r="N9" s="70"/>
      <c r="O9" s="83" t="str">
        <f>IF(L9="","",L9-N9)</f>
        <v/>
      </c>
      <c r="P9" s="48"/>
      <c r="Q9" s="49"/>
      <c r="R9" s="50" t="s">
        <v>56</v>
      </c>
      <c r="S9" s="51">
        <v>3500000</v>
      </c>
    </row>
    <row r="10" spans="1:19" ht="26" customHeight="1">
      <c r="A10" s="52">
        <v>2</v>
      </c>
      <c r="B10" s="53"/>
      <c r="C10" s="53"/>
      <c r="D10" s="54"/>
      <c r="E10" s="55"/>
      <c r="F10" s="55"/>
      <c r="G10" s="76" t="str">
        <f t="shared" ref="G10:G28" si="1">IF(E10="","",E10-F10)</f>
        <v/>
      </c>
      <c r="H10" s="55"/>
      <c r="I10" s="78" t="str">
        <f t="shared" si="0"/>
        <v/>
      </c>
      <c r="J10" s="81" t="str">
        <f t="shared" ref="J10:J28" si="2">I10</f>
        <v/>
      </c>
      <c r="K10" s="81" t="str">
        <f>IF(D10="","",MIN(G10,H10,I10,J10))</f>
        <v/>
      </c>
      <c r="L10" s="81" t="str">
        <f t="shared" ref="L10:L28" si="3">IF(D10="","",ROUNDDOWN(K10,-3))</f>
        <v/>
      </c>
      <c r="M10" s="55"/>
      <c r="N10" s="71"/>
      <c r="O10" s="84" t="str">
        <f t="shared" ref="O10:O28" si="4">IF(L10="","",L10-N10)</f>
        <v/>
      </c>
      <c r="P10" s="56"/>
      <c r="Q10" s="49"/>
      <c r="R10" s="50" t="s">
        <v>57</v>
      </c>
      <c r="S10" s="51">
        <v>4900000</v>
      </c>
    </row>
    <row r="11" spans="1:19" ht="26" customHeight="1">
      <c r="A11" s="52">
        <v>3</v>
      </c>
      <c r="B11" s="53"/>
      <c r="C11" s="53"/>
      <c r="D11" s="54"/>
      <c r="E11" s="55"/>
      <c r="F11" s="55"/>
      <c r="G11" s="77" t="str">
        <f t="shared" si="1"/>
        <v/>
      </c>
      <c r="H11" s="55"/>
      <c r="I11" s="78" t="str">
        <f t="shared" si="0"/>
        <v/>
      </c>
      <c r="J11" s="81" t="str">
        <f t="shared" si="2"/>
        <v/>
      </c>
      <c r="K11" s="81" t="str">
        <f t="shared" ref="K11:K28" si="5">IF(D11="","",MIN(G11,H11,I11,J11))</f>
        <v/>
      </c>
      <c r="L11" s="81" t="str">
        <f t="shared" si="3"/>
        <v/>
      </c>
      <c r="M11" s="55"/>
      <c r="N11" s="71"/>
      <c r="O11" s="84" t="str">
        <f t="shared" si="4"/>
        <v/>
      </c>
      <c r="P11" s="56"/>
      <c r="Q11" s="49"/>
      <c r="R11" s="50" t="s">
        <v>58</v>
      </c>
      <c r="S11" s="51">
        <v>3500000</v>
      </c>
    </row>
    <row r="12" spans="1:19" ht="26" customHeight="1">
      <c r="A12" s="52">
        <v>4</v>
      </c>
      <c r="B12" s="53"/>
      <c r="C12" s="53"/>
      <c r="D12" s="54"/>
      <c r="E12" s="55"/>
      <c r="F12" s="55"/>
      <c r="G12" s="76" t="str">
        <f t="shared" si="1"/>
        <v/>
      </c>
      <c r="H12" s="55"/>
      <c r="I12" s="77" t="str">
        <f t="shared" si="0"/>
        <v/>
      </c>
      <c r="J12" s="81" t="str">
        <f t="shared" si="2"/>
        <v/>
      </c>
      <c r="K12" s="81" t="str">
        <f t="shared" si="5"/>
        <v/>
      </c>
      <c r="L12" s="81" t="str">
        <f t="shared" si="3"/>
        <v/>
      </c>
      <c r="M12" s="55"/>
      <c r="N12" s="71"/>
      <c r="O12" s="84" t="str">
        <f t="shared" si="4"/>
        <v/>
      </c>
      <c r="P12" s="56"/>
      <c r="Q12" s="49"/>
      <c r="R12" s="50" t="s">
        <v>59</v>
      </c>
      <c r="S12" s="51">
        <v>3500000</v>
      </c>
    </row>
    <row r="13" spans="1:19" ht="26" customHeight="1">
      <c r="A13" s="52">
        <v>5</v>
      </c>
      <c r="B13" s="53"/>
      <c r="C13" s="53"/>
      <c r="D13" s="54"/>
      <c r="E13" s="55"/>
      <c r="F13" s="55"/>
      <c r="G13" s="78" t="str">
        <f t="shared" si="1"/>
        <v/>
      </c>
      <c r="H13" s="55"/>
      <c r="I13" s="76" t="str">
        <f t="shared" si="0"/>
        <v/>
      </c>
      <c r="J13" s="81" t="str">
        <f t="shared" si="2"/>
        <v/>
      </c>
      <c r="K13" s="81" t="str">
        <f>IF(D13="","",MIN(G13,H13,I13,J13))</f>
        <v/>
      </c>
      <c r="L13" s="81" t="str">
        <f t="shared" si="3"/>
        <v/>
      </c>
      <c r="M13" s="55"/>
      <c r="N13" s="71"/>
      <c r="O13" s="84" t="str">
        <f t="shared" si="4"/>
        <v/>
      </c>
      <c r="P13" s="56"/>
      <c r="Q13" s="49"/>
      <c r="R13" s="50" t="s">
        <v>60</v>
      </c>
      <c r="S13" s="51">
        <v>3100000</v>
      </c>
    </row>
    <row r="14" spans="1:19" ht="26" customHeight="1">
      <c r="A14" s="52">
        <v>6</v>
      </c>
      <c r="B14" s="53"/>
      <c r="C14" s="53"/>
      <c r="D14" s="54"/>
      <c r="E14" s="55"/>
      <c r="F14" s="55"/>
      <c r="G14" s="78" t="str">
        <f t="shared" si="1"/>
        <v/>
      </c>
      <c r="H14" s="55"/>
      <c r="I14" s="78" t="str">
        <f t="shared" si="0"/>
        <v/>
      </c>
      <c r="J14" s="81" t="str">
        <f t="shared" si="2"/>
        <v/>
      </c>
      <c r="K14" s="81" t="str">
        <f t="shared" si="5"/>
        <v/>
      </c>
      <c r="L14" s="81" t="str">
        <f t="shared" si="3"/>
        <v/>
      </c>
      <c r="M14" s="55"/>
      <c r="N14" s="72"/>
      <c r="O14" s="85" t="str">
        <f t="shared" si="4"/>
        <v/>
      </c>
      <c r="P14" s="56"/>
      <c r="Q14" s="49"/>
      <c r="R14" s="50" t="s">
        <v>61</v>
      </c>
      <c r="S14" s="51">
        <v>3100000</v>
      </c>
    </row>
    <row r="15" spans="1:19" ht="26" customHeight="1">
      <c r="A15" s="52">
        <v>7</v>
      </c>
      <c r="B15" s="53"/>
      <c r="C15" s="53"/>
      <c r="D15" s="54"/>
      <c r="E15" s="55"/>
      <c r="F15" s="55"/>
      <c r="G15" s="77" t="str">
        <f t="shared" si="1"/>
        <v/>
      </c>
      <c r="H15" s="55"/>
      <c r="I15" s="77" t="str">
        <f t="shared" si="0"/>
        <v/>
      </c>
      <c r="J15" s="81" t="str">
        <f t="shared" si="2"/>
        <v/>
      </c>
      <c r="K15" s="81" t="str">
        <f t="shared" si="5"/>
        <v/>
      </c>
      <c r="L15" s="81" t="str">
        <f t="shared" si="3"/>
        <v/>
      </c>
      <c r="M15" s="55"/>
      <c r="N15" s="73"/>
      <c r="O15" s="86" t="str">
        <f t="shared" si="4"/>
        <v/>
      </c>
      <c r="P15" s="56"/>
      <c r="Q15" s="49"/>
      <c r="R15" s="50" t="s">
        <v>62</v>
      </c>
      <c r="S15" s="51">
        <v>2400000</v>
      </c>
    </row>
    <row r="16" spans="1:19" ht="26" customHeight="1">
      <c r="A16" s="52">
        <v>8</v>
      </c>
      <c r="B16" s="53"/>
      <c r="C16" s="53"/>
      <c r="D16" s="54"/>
      <c r="E16" s="55"/>
      <c r="F16" s="55"/>
      <c r="G16" s="77" t="str">
        <f t="shared" si="1"/>
        <v/>
      </c>
      <c r="H16" s="55"/>
      <c r="I16" s="77" t="str">
        <f t="shared" si="0"/>
        <v/>
      </c>
      <c r="J16" s="81" t="str">
        <f t="shared" si="2"/>
        <v/>
      </c>
      <c r="K16" s="81" t="str">
        <f t="shared" si="5"/>
        <v/>
      </c>
      <c r="L16" s="81" t="str">
        <f t="shared" si="3"/>
        <v/>
      </c>
      <c r="M16" s="55"/>
      <c r="N16" s="72"/>
      <c r="O16" s="85" t="str">
        <f t="shared" si="4"/>
        <v/>
      </c>
      <c r="P16" s="56"/>
      <c r="Q16" s="49"/>
      <c r="R16" s="50" t="s">
        <v>63</v>
      </c>
      <c r="S16" s="51">
        <v>2400000</v>
      </c>
    </row>
    <row r="17" spans="1:19" ht="26" customHeight="1">
      <c r="A17" s="52">
        <v>9</v>
      </c>
      <c r="B17" s="53"/>
      <c r="C17" s="53"/>
      <c r="D17" s="54"/>
      <c r="E17" s="55"/>
      <c r="F17" s="55"/>
      <c r="G17" s="76" t="str">
        <f t="shared" si="1"/>
        <v/>
      </c>
      <c r="H17" s="55"/>
      <c r="I17" s="76" t="str">
        <f t="shared" si="0"/>
        <v/>
      </c>
      <c r="J17" s="81" t="str">
        <f t="shared" si="2"/>
        <v/>
      </c>
      <c r="K17" s="81" t="str">
        <f t="shared" si="5"/>
        <v/>
      </c>
      <c r="L17" s="81" t="str">
        <f t="shared" si="3"/>
        <v/>
      </c>
      <c r="M17" s="55"/>
      <c r="N17" s="72"/>
      <c r="O17" s="85" t="str">
        <f t="shared" si="4"/>
        <v/>
      </c>
      <c r="P17" s="56"/>
      <c r="Q17" s="49"/>
      <c r="R17" s="50" t="s">
        <v>64</v>
      </c>
      <c r="S17" s="51">
        <v>2600000</v>
      </c>
    </row>
    <row r="18" spans="1:19" ht="26" customHeight="1">
      <c r="A18" s="52">
        <v>10</v>
      </c>
      <c r="B18" s="53"/>
      <c r="C18" s="53"/>
      <c r="D18" s="54"/>
      <c r="E18" s="55"/>
      <c r="F18" s="55"/>
      <c r="G18" s="78" t="str">
        <f t="shared" si="1"/>
        <v/>
      </c>
      <c r="H18" s="55"/>
      <c r="I18" s="77" t="str">
        <f t="shared" si="0"/>
        <v/>
      </c>
      <c r="J18" s="81" t="str">
        <f t="shared" si="2"/>
        <v/>
      </c>
      <c r="K18" s="81" t="str">
        <f t="shared" si="5"/>
        <v/>
      </c>
      <c r="L18" s="81" t="str">
        <f t="shared" si="3"/>
        <v/>
      </c>
      <c r="M18" s="55"/>
      <c r="O18" s="85" t="str">
        <f>IF(L18="","",L18-N19)</f>
        <v/>
      </c>
      <c r="P18" s="56"/>
      <c r="Q18" s="49"/>
      <c r="R18" s="50" t="s">
        <v>65</v>
      </c>
      <c r="S18" s="51">
        <v>3100000</v>
      </c>
    </row>
    <row r="19" spans="1:19" ht="26" customHeight="1">
      <c r="A19" s="52">
        <v>11</v>
      </c>
      <c r="B19" s="53"/>
      <c r="C19" s="53"/>
      <c r="D19" s="54"/>
      <c r="E19" s="55"/>
      <c r="F19" s="55"/>
      <c r="G19" s="77" t="str">
        <f t="shared" si="1"/>
        <v/>
      </c>
      <c r="H19" s="55"/>
      <c r="I19" s="76" t="str">
        <f t="shared" si="0"/>
        <v/>
      </c>
      <c r="J19" s="81" t="str">
        <f t="shared" si="2"/>
        <v/>
      </c>
      <c r="K19" s="81" t="str">
        <f t="shared" si="5"/>
        <v/>
      </c>
      <c r="L19" s="81" t="str">
        <f t="shared" si="3"/>
        <v/>
      </c>
      <c r="M19" s="55"/>
      <c r="N19" s="72"/>
      <c r="O19" s="85" t="str">
        <f>IF(L19="","",L19-#REF!)</f>
        <v/>
      </c>
      <c r="P19" s="56"/>
      <c r="Q19" s="49"/>
      <c r="R19" s="50" t="s">
        <v>66</v>
      </c>
      <c r="S19" s="51">
        <v>1700000</v>
      </c>
    </row>
    <row r="20" spans="1:19" ht="26" customHeight="1">
      <c r="A20" s="52">
        <v>12</v>
      </c>
      <c r="B20" s="53"/>
      <c r="C20" s="53"/>
      <c r="D20" s="54"/>
      <c r="E20" s="55"/>
      <c r="F20" s="55"/>
      <c r="G20" s="77" t="str">
        <f t="shared" si="1"/>
        <v/>
      </c>
      <c r="H20" s="55"/>
      <c r="I20" s="78" t="str">
        <f t="shared" si="0"/>
        <v/>
      </c>
      <c r="J20" s="81" t="str">
        <f t="shared" si="2"/>
        <v/>
      </c>
      <c r="K20" s="81" t="str">
        <f t="shared" si="5"/>
        <v/>
      </c>
      <c r="L20" s="81" t="str">
        <f t="shared" si="3"/>
        <v/>
      </c>
      <c r="M20" s="55"/>
      <c r="N20" s="72"/>
      <c r="O20" s="85" t="str">
        <f t="shared" si="4"/>
        <v/>
      </c>
      <c r="P20" s="56"/>
      <c r="Q20" s="49"/>
      <c r="R20" s="50" t="s">
        <v>67</v>
      </c>
      <c r="S20" s="51">
        <v>3500000</v>
      </c>
    </row>
    <row r="21" spans="1:19" ht="26" customHeight="1">
      <c r="A21" s="52">
        <v>13</v>
      </c>
      <c r="B21" s="53"/>
      <c r="C21" s="53"/>
      <c r="D21" s="54"/>
      <c r="E21" s="55"/>
      <c r="F21" s="55"/>
      <c r="G21" s="77" t="str">
        <f t="shared" si="1"/>
        <v/>
      </c>
      <c r="H21" s="55"/>
      <c r="I21" s="78" t="str">
        <f t="shared" si="0"/>
        <v/>
      </c>
      <c r="J21" s="81" t="str">
        <f t="shared" si="2"/>
        <v/>
      </c>
      <c r="K21" s="81" t="str">
        <f t="shared" si="5"/>
        <v/>
      </c>
      <c r="L21" s="81" t="str">
        <f t="shared" si="3"/>
        <v/>
      </c>
      <c r="M21" s="55"/>
      <c r="N21" s="73"/>
      <c r="O21" s="86" t="str">
        <f t="shared" si="4"/>
        <v/>
      </c>
      <c r="P21" s="56"/>
      <c r="Q21" s="49"/>
      <c r="R21" s="50" t="s">
        <v>68</v>
      </c>
      <c r="S21" s="51">
        <v>3800000</v>
      </c>
    </row>
    <row r="22" spans="1:19" ht="26" customHeight="1">
      <c r="A22" s="52">
        <v>14</v>
      </c>
      <c r="B22" s="53"/>
      <c r="C22" s="53"/>
      <c r="D22" s="54"/>
      <c r="E22" s="55"/>
      <c r="F22" s="55"/>
      <c r="G22" s="76" t="str">
        <f t="shared" si="1"/>
        <v/>
      </c>
      <c r="H22" s="55"/>
      <c r="I22" s="77" t="str">
        <f t="shared" si="0"/>
        <v/>
      </c>
      <c r="J22" s="81" t="str">
        <f t="shared" si="2"/>
        <v/>
      </c>
      <c r="K22" s="81" t="str">
        <f t="shared" si="5"/>
        <v/>
      </c>
      <c r="L22" s="81" t="str">
        <f t="shared" si="3"/>
        <v/>
      </c>
      <c r="M22" s="55"/>
      <c r="N22" s="71"/>
      <c r="O22" s="84" t="str">
        <f t="shared" si="4"/>
        <v/>
      </c>
      <c r="P22" s="56"/>
      <c r="Q22" s="49"/>
      <c r="R22" s="50" t="s">
        <v>69</v>
      </c>
      <c r="S22" s="51">
        <v>3100000</v>
      </c>
    </row>
    <row r="23" spans="1:19" ht="26" customHeight="1">
      <c r="A23" s="52">
        <v>15</v>
      </c>
      <c r="B23" s="53"/>
      <c r="C23" s="53"/>
      <c r="D23" s="54"/>
      <c r="E23" s="55"/>
      <c r="F23" s="55"/>
      <c r="G23" s="78" t="str">
        <f t="shared" si="1"/>
        <v/>
      </c>
      <c r="H23" s="55"/>
      <c r="I23" s="76" t="str">
        <f t="shared" si="0"/>
        <v/>
      </c>
      <c r="J23" s="81" t="str">
        <f t="shared" si="2"/>
        <v/>
      </c>
      <c r="K23" s="81" t="str">
        <f t="shared" si="5"/>
        <v/>
      </c>
      <c r="L23" s="81" t="str">
        <f t="shared" si="3"/>
        <v/>
      </c>
      <c r="M23" s="55"/>
      <c r="N23" s="71"/>
      <c r="O23" s="84" t="str">
        <f t="shared" si="4"/>
        <v/>
      </c>
      <c r="P23" s="56"/>
      <c r="Q23" s="49"/>
      <c r="R23" s="50" t="s">
        <v>70</v>
      </c>
      <c r="S23" s="51">
        <v>3100000</v>
      </c>
    </row>
    <row r="24" spans="1:19" ht="26" customHeight="1">
      <c r="A24" s="52">
        <v>16</v>
      </c>
      <c r="B24" s="53"/>
      <c r="C24" s="53"/>
      <c r="D24" s="54"/>
      <c r="E24" s="55"/>
      <c r="F24" s="55"/>
      <c r="G24" s="78" t="str">
        <f t="shared" si="1"/>
        <v/>
      </c>
      <c r="H24" s="55"/>
      <c r="I24" s="78" t="str">
        <f t="shared" si="0"/>
        <v/>
      </c>
      <c r="J24" s="81" t="str">
        <f t="shared" si="2"/>
        <v/>
      </c>
      <c r="K24" s="81" t="str">
        <f t="shared" si="5"/>
        <v/>
      </c>
      <c r="L24" s="81" t="str">
        <f t="shared" si="3"/>
        <v/>
      </c>
      <c r="M24" s="55"/>
      <c r="N24" s="71"/>
      <c r="O24" s="84" t="str">
        <f t="shared" si="4"/>
        <v/>
      </c>
      <c r="P24" s="56"/>
      <c r="Q24" s="49"/>
      <c r="R24" s="50" t="s">
        <v>71</v>
      </c>
      <c r="S24" s="51">
        <v>3800000</v>
      </c>
    </row>
    <row r="25" spans="1:19" ht="26" customHeight="1">
      <c r="A25" s="52">
        <v>17</v>
      </c>
      <c r="B25" s="53"/>
      <c r="C25" s="53"/>
      <c r="D25" s="54"/>
      <c r="E25" s="55"/>
      <c r="F25" s="55"/>
      <c r="G25" s="77" t="str">
        <f t="shared" si="1"/>
        <v/>
      </c>
      <c r="H25" s="55"/>
      <c r="I25" s="77" t="str">
        <f t="shared" si="0"/>
        <v/>
      </c>
      <c r="J25" s="81" t="str">
        <f t="shared" si="2"/>
        <v/>
      </c>
      <c r="K25" s="81" t="str">
        <f t="shared" si="5"/>
        <v/>
      </c>
      <c r="L25" s="81" t="str">
        <f t="shared" si="3"/>
        <v/>
      </c>
      <c r="M25" s="55"/>
      <c r="N25" s="71"/>
      <c r="O25" s="84" t="str">
        <f t="shared" si="4"/>
        <v/>
      </c>
      <c r="P25" s="56"/>
      <c r="Q25" s="49"/>
      <c r="R25" s="50" t="s">
        <v>72</v>
      </c>
      <c r="S25" s="51">
        <v>2800000</v>
      </c>
    </row>
    <row r="26" spans="1:19" ht="26" customHeight="1">
      <c r="A26" s="52">
        <v>18</v>
      </c>
      <c r="B26" s="53"/>
      <c r="C26" s="53"/>
      <c r="D26" s="54"/>
      <c r="E26" s="55"/>
      <c r="F26" s="55"/>
      <c r="G26" s="76" t="str">
        <f t="shared" si="1"/>
        <v/>
      </c>
      <c r="H26" s="55"/>
      <c r="I26" s="77" t="str">
        <f t="shared" si="0"/>
        <v/>
      </c>
      <c r="J26" s="81" t="str">
        <f t="shared" si="2"/>
        <v/>
      </c>
      <c r="K26" s="81" t="str">
        <f t="shared" si="5"/>
        <v/>
      </c>
      <c r="L26" s="81" t="str">
        <f t="shared" si="3"/>
        <v/>
      </c>
      <c r="M26" s="55"/>
      <c r="N26" s="71"/>
      <c r="O26" s="84" t="str">
        <f t="shared" si="4"/>
        <v/>
      </c>
      <c r="P26" s="56"/>
      <c r="Q26" s="49"/>
      <c r="R26" s="50" t="s">
        <v>73</v>
      </c>
      <c r="S26" s="51">
        <v>3800000</v>
      </c>
    </row>
    <row r="27" spans="1:19" ht="26" customHeight="1">
      <c r="A27" s="52">
        <v>19</v>
      </c>
      <c r="B27" s="53"/>
      <c r="C27" s="53"/>
      <c r="D27" s="54"/>
      <c r="E27" s="55"/>
      <c r="F27" s="55"/>
      <c r="G27" s="78" t="str">
        <f t="shared" si="1"/>
        <v/>
      </c>
      <c r="H27" s="55"/>
      <c r="I27" s="76" t="str">
        <f t="shared" si="0"/>
        <v/>
      </c>
      <c r="J27" s="81" t="str">
        <f t="shared" si="2"/>
        <v/>
      </c>
      <c r="K27" s="81" t="str">
        <f t="shared" si="5"/>
        <v/>
      </c>
      <c r="L27" s="81" t="str">
        <f t="shared" si="3"/>
        <v/>
      </c>
      <c r="M27" s="55"/>
      <c r="N27" s="72"/>
      <c r="O27" s="85" t="str">
        <f t="shared" si="4"/>
        <v/>
      </c>
      <c r="P27" s="56"/>
      <c r="Q27" s="49"/>
      <c r="R27" s="50" t="s">
        <v>74</v>
      </c>
      <c r="S27" s="51">
        <v>2600000</v>
      </c>
    </row>
    <row r="28" spans="1:19" ht="26" customHeight="1" thickBot="1">
      <c r="A28" s="57">
        <v>20</v>
      </c>
      <c r="B28" s="58"/>
      <c r="C28" s="58"/>
      <c r="D28" s="59"/>
      <c r="E28" s="60"/>
      <c r="F28" s="60"/>
      <c r="G28" s="79" t="str">
        <f t="shared" si="1"/>
        <v/>
      </c>
      <c r="H28" s="60"/>
      <c r="I28" s="79" t="str">
        <f t="shared" si="0"/>
        <v/>
      </c>
      <c r="J28" s="82" t="str">
        <f t="shared" si="2"/>
        <v/>
      </c>
      <c r="K28" s="82" t="str">
        <f t="shared" si="5"/>
        <v/>
      </c>
      <c r="L28" s="82" t="str">
        <f t="shared" si="3"/>
        <v/>
      </c>
      <c r="M28" s="60"/>
      <c r="N28" s="74"/>
      <c r="O28" s="87" t="str">
        <f t="shared" si="4"/>
        <v/>
      </c>
      <c r="P28" s="61"/>
      <c r="Q28" s="49"/>
      <c r="R28" s="50" t="s">
        <v>75</v>
      </c>
      <c r="S28" s="51">
        <v>2600000</v>
      </c>
    </row>
    <row r="29" spans="1:19" ht="20.5" customHeight="1" thickTop="1">
      <c r="A29" s="103" t="s">
        <v>76</v>
      </c>
      <c r="B29" s="104"/>
      <c r="C29" s="62"/>
      <c r="D29" s="63"/>
      <c r="E29" s="64"/>
      <c r="F29" s="64"/>
      <c r="G29" s="64"/>
      <c r="H29" s="64"/>
      <c r="I29" s="64"/>
      <c r="J29" s="64"/>
      <c r="K29" s="65">
        <f>SUM(K9:K28)</f>
        <v>0</v>
      </c>
      <c r="L29" s="65">
        <f>SUM(L9:L28)</f>
        <v>0</v>
      </c>
      <c r="M29" s="65">
        <f>SUM(M9:M28)</f>
        <v>0</v>
      </c>
      <c r="N29" s="65"/>
      <c r="O29" s="65">
        <f>SUM(O9:O28)</f>
        <v>0</v>
      </c>
      <c r="P29" s="66"/>
      <c r="Q29" s="67"/>
      <c r="R29" s="50" t="s">
        <v>77</v>
      </c>
      <c r="S29" s="51">
        <v>2600000</v>
      </c>
    </row>
    <row r="30" spans="1:19" ht="20.5" customHeight="1">
      <c r="A30" s="94" t="s">
        <v>78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68"/>
      <c r="O30" s="69"/>
      <c r="P30" s="69"/>
      <c r="Q30" s="34"/>
      <c r="R30" s="50" t="s">
        <v>79</v>
      </c>
      <c r="S30" s="51">
        <v>2600000</v>
      </c>
    </row>
    <row r="31" spans="1:19" ht="20.5" customHeight="1">
      <c r="A31" s="94" t="s">
        <v>80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68"/>
      <c r="O31" s="69"/>
      <c r="P31" s="69"/>
      <c r="Q31" s="34"/>
      <c r="R31" s="50" t="s">
        <v>81</v>
      </c>
      <c r="S31" s="51">
        <v>2600000</v>
      </c>
    </row>
    <row r="32" spans="1:19" ht="20.5" customHeight="1">
      <c r="A32" s="94" t="s">
        <v>82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68"/>
      <c r="O32" s="36"/>
      <c r="P32" s="36"/>
      <c r="Q32" s="34"/>
      <c r="R32" s="50" t="s">
        <v>83</v>
      </c>
      <c r="S32" s="51">
        <v>1700000</v>
      </c>
    </row>
    <row r="33" spans="1:19" ht="20.5" customHeight="1">
      <c r="A33" s="94" t="s">
        <v>84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68"/>
      <c r="O33" s="36"/>
      <c r="P33" s="36"/>
      <c r="Q33" s="34"/>
      <c r="R33" s="35"/>
      <c r="S33" s="36"/>
    </row>
    <row r="34" spans="1:19" ht="20.5" customHeight="1">
      <c r="A34" s="94" t="s">
        <v>85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68"/>
      <c r="O34" s="36"/>
      <c r="P34" s="36"/>
      <c r="Q34" s="34"/>
      <c r="R34" s="35"/>
      <c r="S34" s="36"/>
    </row>
  </sheetData>
  <mergeCells count="25">
    <mergeCell ref="A1:B1"/>
    <mergeCell ref="A2:P2"/>
    <mergeCell ref="A4:E4"/>
    <mergeCell ref="A5:A8"/>
    <mergeCell ref="B5:B8"/>
    <mergeCell ref="D5:D8"/>
    <mergeCell ref="E5:E7"/>
    <mergeCell ref="F5:F7"/>
    <mergeCell ref="G5:G7"/>
    <mergeCell ref="H5:H7"/>
    <mergeCell ref="A33:M33"/>
    <mergeCell ref="A34:M34"/>
    <mergeCell ref="C5:C8"/>
    <mergeCell ref="O5:O7"/>
    <mergeCell ref="P5:P8"/>
    <mergeCell ref="A29:B29"/>
    <mergeCell ref="A30:M30"/>
    <mergeCell ref="A31:M31"/>
    <mergeCell ref="A32:M32"/>
    <mergeCell ref="I5:I7"/>
    <mergeCell ref="J5:J7"/>
    <mergeCell ref="K5:K7"/>
    <mergeCell ref="L5:L7"/>
    <mergeCell ref="M5:M7"/>
    <mergeCell ref="N5:N7"/>
  </mergeCells>
  <phoneticPr fontId="2"/>
  <conditionalFormatting sqref="K29:O29">
    <cfRule type="cellIs" dxfId="0" priority="1" stopIfTrue="1" operator="equal">
      <formula>0</formula>
    </cfRule>
  </conditionalFormatting>
  <dataValidations count="2">
    <dataValidation type="list" allowBlank="1" showInputMessage="1" showErrorMessage="1" sqref="Q9:Q28" xr:uid="{5A6A4929-69A0-4C20-8A59-B2820491FAA4}"/>
    <dataValidation type="list" allowBlank="1" showInputMessage="1" showErrorMessage="1" sqref="D9:D28" xr:uid="{EFC1DC52-6C27-4520-96E6-DFE46DF02F37}">
      <formula1>$R$9:$R$32</formula1>
    </dataValidation>
  </dataValidations>
  <pageMargins left="0.51181102362204722" right="0.51181102362204722" top="0.74803149606299213" bottom="0.74803149606299213" header="0.31496062992125984" footer="0.31496062992125984"/>
  <pageSetup paperSize="9" scale="58" fitToHeight="0" orientation="landscape" r:id="rId1"/>
  <ignoredErrors>
    <ignoredError sqref="J10:L28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Q20"/>
  <sheetViews>
    <sheetView tabSelected="1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Y6" sqref="Y6"/>
    </sheetView>
  </sheetViews>
  <sheetFormatPr defaultRowHeight="13"/>
  <cols>
    <col min="1" max="1" width="4.453125" customWidth="1"/>
    <col min="2" max="2" width="14.08984375" customWidth="1"/>
    <col min="3" max="3" width="22.7265625" customWidth="1"/>
    <col min="4" max="4" width="13.6328125" style="2" customWidth="1"/>
    <col min="5" max="5" width="11.26953125" style="2" customWidth="1"/>
    <col min="6" max="6" width="13.08984375" style="2" customWidth="1"/>
    <col min="7" max="7" width="14.08984375" style="2" customWidth="1"/>
    <col min="8" max="10" width="12.26953125" style="2" customWidth="1"/>
    <col min="11" max="11" width="13.90625" style="2" customWidth="1"/>
    <col min="12" max="12" width="13" style="2" customWidth="1"/>
    <col min="13" max="13" width="11.36328125" style="2" customWidth="1"/>
  </cols>
  <sheetData>
    <row r="1" spans="1:17" ht="38.25" customHeight="1">
      <c r="A1" s="1" t="s">
        <v>28</v>
      </c>
    </row>
    <row r="2" spans="1:17" ht="38.25" customHeight="1">
      <c r="A2" s="88" t="s">
        <v>91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7" s="11" customFormat="1" ht="22.5" customHeight="1">
      <c r="A3" s="89" t="s">
        <v>92</v>
      </c>
      <c r="B3" s="89"/>
      <c r="C3" s="89"/>
      <c r="D3" s="89"/>
      <c r="E3" s="89"/>
      <c r="F3" s="89"/>
      <c r="G3" s="12"/>
      <c r="H3" s="12"/>
      <c r="I3" s="12"/>
      <c r="J3" s="12"/>
      <c r="K3" s="12"/>
      <c r="L3" s="12"/>
      <c r="M3" s="12" t="s">
        <v>6</v>
      </c>
      <c r="Q3"/>
    </row>
    <row r="4" spans="1:17" ht="42" customHeight="1">
      <c r="A4" s="93" t="s">
        <v>17</v>
      </c>
      <c r="B4" s="92" t="s">
        <v>18</v>
      </c>
      <c r="C4" s="92" t="s">
        <v>0</v>
      </c>
      <c r="D4" s="3" t="s">
        <v>1</v>
      </c>
      <c r="E4" s="5" t="s">
        <v>2</v>
      </c>
      <c r="F4" s="3" t="s">
        <v>3</v>
      </c>
      <c r="G4" s="5" t="s">
        <v>26</v>
      </c>
      <c r="H4" s="5" t="s">
        <v>4</v>
      </c>
      <c r="I4" s="5" t="s">
        <v>20</v>
      </c>
      <c r="J4" s="5" t="s">
        <v>5</v>
      </c>
      <c r="K4" s="5" t="s">
        <v>16</v>
      </c>
      <c r="L4" s="5" t="s">
        <v>21</v>
      </c>
      <c r="M4" s="5" t="s">
        <v>22</v>
      </c>
      <c r="N4" s="31" t="s">
        <v>24</v>
      </c>
    </row>
    <row r="5" spans="1:17" ht="18.75" customHeight="1">
      <c r="A5" s="93"/>
      <c r="B5" s="92"/>
      <c r="C5" s="92"/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23</v>
      </c>
      <c r="N5" s="15" t="s">
        <v>25</v>
      </c>
    </row>
    <row r="6" spans="1:17" ht="36" customHeight="1">
      <c r="A6" s="6">
        <v>1</v>
      </c>
      <c r="B6" s="8"/>
      <c r="C6" s="8"/>
      <c r="D6" s="9"/>
      <c r="E6" s="9"/>
      <c r="F6" s="7">
        <f>D6-E6</f>
        <v>0</v>
      </c>
      <c r="G6" s="9"/>
      <c r="H6" s="13"/>
      <c r="I6" s="7">
        <f>MIN(F6,G6,H6)</f>
        <v>0</v>
      </c>
      <c r="J6" s="7">
        <f>I6</f>
        <v>0</v>
      </c>
      <c r="K6" s="7">
        <f>J6</f>
        <v>0</v>
      </c>
      <c r="L6" s="29"/>
      <c r="M6" s="14"/>
      <c r="N6" s="10"/>
    </row>
    <row r="7" spans="1:17" ht="36" customHeight="1">
      <c r="A7" s="6">
        <f>A6+1</f>
        <v>2</v>
      </c>
      <c r="B7" s="8"/>
      <c r="C7" s="8"/>
      <c r="D7" s="9"/>
      <c r="E7" s="9"/>
      <c r="F7" s="7">
        <f t="shared" ref="F7:F15" si="0">D7-E7</f>
        <v>0</v>
      </c>
      <c r="G7" s="9"/>
      <c r="H7" s="13"/>
      <c r="I7" s="7">
        <f t="shared" ref="I7:I15" si="1">MIN(F7,G7,H7)</f>
        <v>0</v>
      </c>
      <c r="J7" s="7">
        <f t="shared" ref="J7:J15" si="2">I7</f>
        <v>0</v>
      </c>
      <c r="K7" s="7">
        <f t="shared" ref="K7:K15" si="3">J7</f>
        <v>0</v>
      </c>
      <c r="L7" s="29"/>
      <c r="M7" s="14"/>
      <c r="N7" s="10"/>
    </row>
    <row r="8" spans="1:17" ht="36" customHeight="1">
      <c r="A8" s="6">
        <f t="shared" ref="A8:A15" si="4">A7+1</f>
        <v>3</v>
      </c>
      <c r="B8" s="8"/>
      <c r="C8" s="8"/>
      <c r="D8" s="9"/>
      <c r="E8" s="9"/>
      <c r="F8" s="7">
        <f t="shared" si="0"/>
        <v>0</v>
      </c>
      <c r="G8" s="9"/>
      <c r="H8" s="13"/>
      <c r="I8" s="7">
        <f t="shared" si="1"/>
        <v>0</v>
      </c>
      <c r="J8" s="7">
        <f t="shared" si="2"/>
        <v>0</v>
      </c>
      <c r="K8" s="7">
        <f t="shared" si="3"/>
        <v>0</v>
      </c>
      <c r="L8" s="29"/>
      <c r="M8" s="14"/>
      <c r="N8" s="10"/>
    </row>
    <row r="9" spans="1:17" ht="36" customHeight="1">
      <c r="A9" s="6">
        <f t="shared" si="4"/>
        <v>4</v>
      </c>
      <c r="B9" s="8"/>
      <c r="C9" s="8"/>
      <c r="D9" s="9"/>
      <c r="E9" s="9"/>
      <c r="F9" s="7">
        <f t="shared" si="0"/>
        <v>0</v>
      </c>
      <c r="G9" s="9"/>
      <c r="H9" s="13"/>
      <c r="I9" s="7">
        <f t="shared" si="1"/>
        <v>0</v>
      </c>
      <c r="J9" s="7">
        <f t="shared" si="2"/>
        <v>0</v>
      </c>
      <c r="K9" s="7">
        <f t="shared" si="3"/>
        <v>0</v>
      </c>
      <c r="L9" s="29"/>
      <c r="M9" s="14"/>
      <c r="N9" s="10"/>
    </row>
    <row r="10" spans="1:17" ht="36" customHeight="1">
      <c r="A10" s="6">
        <f t="shared" si="4"/>
        <v>5</v>
      </c>
      <c r="B10" s="8"/>
      <c r="C10" s="8"/>
      <c r="D10" s="9"/>
      <c r="E10" s="9"/>
      <c r="F10" s="7">
        <f t="shared" si="0"/>
        <v>0</v>
      </c>
      <c r="G10" s="9"/>
      <c r="H10" s="13"/>
      <c r="I10" s="7">
        <f t="shared" si="1"/>
        <v>0</v>
      </c>
      <c r="J10" s="7">
        <f t="shared" si="2"/>
        <v>0</v>
      </c>
      <c r="K10" s="7">
        <f t="shared" si="3"/>
        <v>0</v>
      </c>
      <c r="L10" s="29"/>
      <c r="M10" s="14"/>
      <c r="N10" s="10"/>
    </row>
    <row r="11" spans="1:17" ht="36" customHeight="1">
      <c r="A11" s="6">
        <f t="shared" si="4"/>
        <v>6</v>
      </c>
      <c r="B11" s="8"/>
      <c r="C11" s="8"/>
      <c r="D11" s="9"/>
      <c r="E11" s="9"/>
      <c r="F11" s="7">
        <f t="shared" si="0"/>
        <v>0</v>
      </c>
      <c r="G11" s="9"/>
      <c r="H11" s="13"/>
      <c r="I11" s="7">
        <f t="shared" si="1"/>
        <v>0</v>
      </c>
      <c r="J11" s="7">
        <f t="shared" si="2"/>
        <v>0</v>
      </c>
      <c r="K11" s="7">
        <f t="shared" si="3"/>
        <v>0</v>
      </c>
      <c r="L11" s="29"/>
      <c r="M11" s="14"/>
      <c r="N11" s="10"/>
    </row>
    <row r="12" spans="1:17" ht="36" customHeight="1">
      <c r="A12" s="6">
        <f t="shared" si="4"/>
        <v>7</v>
      </c>
      <c r="B12" s="8"/>
      <c r="C12" s="8"/>
      <c r="D12" s="9"/>
      <c r="E12" s="9"/>
      <c r="F12" s="7">
        <f t="shared" si="0"/>
        <v>0</v>
      </c>
      <c r="G12" s="9"/>
      <c r="H12" s="13"/>
      <c r="I12" s="7">
        <f t="shared" si="1"/>
        <v>0</v>
      </c>
      <c r="J12" s="7">
        <f t="shared" si="2"/>
        <v>0</v>
      </c>
      <c r="K12" s="7">
        <f t="shared" si="3"/>
        <v>0</v>
      </c>
      <c r="L12" s="29"/>
      <c r="M12" s="14"/>
      <c r="N12" s="10"/>
    </row>
    <row r="13" spans="1:17" ht="36" customHeight="1">
      <c r="A13" s="6">
        <f t="shared" si="4"/>
        <v>8</v>
      </c>
      <c r="B13" s="8"/>
      <c r="C13" s="8"/>
      <c r="D13" s="9"/>
      <c r="E13" s="9"/>
      <c r="F13" s="7">
        <f t="shared" si="0"/>
        <v>0</v>
      </c>
      <c r="G13" s="9"/>
      <c r="H13" s="13"/>
      <c r="I13" s="7">
        <f>MIN(F13,G13,H13)</f>
        <v>0</v>
      </c>
      <c r="J13" s="7">
        <f t="shared" si="2"/>
        <v>0</v>
      </c>
      <c r="K13" s="7">
        <f t="shared" si="3"/>
        <v>0</v>
      </c>
      <c r="L13" s="29"/>
      <c r="M13" s="14"/>
      <c r="N13" s="10"/>
    </row>
    <row r="14" spans="1:17" ht="36" customHeight="1">
      <c r="A14" s="6">
        <f t="shared" si="4"/>
        <v>9</v>
      </c>
      <c r="B14" s="8"/>
      <c r="C14" s="8"/>
      <c r="D14" s="9"/>
      <c r="E14" s="9"/>
      <c r="F14" s="7">
        <f t="shared" si="0"/>
        <v>0</v>
      </c>
      <c r="G14" s="9"/>
      <c r="H14" s="13"/>
      <c r="I14" s="7">
        <f t="shared" si="1"/>
        <v>0</v>
      </c>
      <c r="J14" s="7">
        <f t="shared" si="2"/>
        <v>0</v>
      </c>
      <c r="K14" s="7">
        <f t="shared" si="3"/>
        <v>0</v>
      </c>
      <c r="L14" s="29"/>
      <c r="M14" s="14"/>
      <c r="N14" s="10"/>
    </row>
    <row r="15" spans="1:17" ht="36" customHeight="1" thickBot="1">
      <c r="A15" s="16">
        <f t="shared" si="4"/>
        <v>10</v>
      </c>
      <c r="B15" s="17"/>
      <c r="C15" s="17"/>
      <c r="D15" s="18"/>
      <c r="E15" s="18"/>
      <c r="F15" s="19">
        <f t="shared" si="0"/>
        <v>0</v>
      </c>
      <c r="G15" s="18"/>
      <c r="H15" s="20"/>
      <c r="I15" s="19">
        <f t="shared" si="1"/>
        <v>0</v>
      </c>
      <c r="J15" s="19">
        <f t="shared" si="2"/>
        <v>0</v>
      </c>
      <c r="K15" s="19">
        <f t="shared" si="3"/>
        <v>0</v>
      </c>
      <c r="L15" s="30"/>
      <c r="M15" s="21"/>
      <c r="N15" s="22"/>
    </row>
    <row r="16" spans="1:17" ht="42" customHeight="1" thickTop="1">
      <c r="A16" s="90" t="s">
        <v>19</v>
      </c>
      <c r="B16" s="91"/>
      <c r="C16" s="91"/>
      <c r="D16" s="26"/>
      <c r="E16" s="26"/>
      <c r="F16" s="27"/>
      <c r="G16" s="28"/>
      <c r="H16" s="28"/>
      <c r="I16" s="27"/>
      <c r="J16" s="23">
        <v>0</v>
      </c>
      <c r="K16" s="23">
        <f>SUM(K6:K15)</f>
        <v>0</v>
      </c>
      <c r="L16" s="24"/>
      <c r="M16" s="24"/>
      <c r="N16" s="25"/>
    </row>
    <row r="17" spans="1:1" ht="20.25" customHeight="1"/>
    <row r="18" spans="1:1" ht="15.75" customHeight="1">
      <c r="A18" t="s">
        <v>27</v>
      </c>
    </row>
    <row r="19" spans="1:1" ht="15.75" customHeight="1">
      <c r="A19" t="s">
        <v>90</v>
      </c>
    </row>
    <row r="20" spans="1:1" ht="15.75" customHeight="1"/>
  </sheetData>
  <sheetProtection sheet="1" objects="1" scenarios="1"/>
  <mergeCells count="6">
    <mergeCell ref="A2:N2"/>
    <mergeCell ref="A3:F3"/>
    <mergeCell ref="A16:C16"/>
    <mergeCell ref="B4:B5"/>
    <mergeCell ref="C4:C5"/>
    <mergeCell ref="A4:A5"/>
  </mergeCells>
  <phoneticPr fontId="2"/>
  <pageMargins left="0.52" right="0.21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別紙４</vt:lpstr>
      <vt:lpstr>(R7.8月豪雨 )別紙３－①【総計】</vt:lpstr>
      <vt:lpstr>'(R7.8月豪雨 )別紙３－①【総計】'!Print_Area</vt:lpstr>
      <vt:lpstr>別紙４!Print_Area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kumamoto</dc:creator>
  <cp:lastModifiedBy>2050164</cp:lastModifiedBy>
  <cp:lastPrinted>2025-12-26T02:16:22Z</cp:lastPrinted>
  <dcterms:created xsi:type="dcterms:W3CDTF">2017-01-30T10:25:46Z</dcterms:created>
  <dcterms:modified xsi:type="dcterms:W3CDTF">2026-03-23T04:18:41Z</dcterms:modified>
</cp:coreProperties>
</file>